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drawings/drawing2.xml" ContentType="application/vnd.openxmlformats-officedocument.drawing+xml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30" windowWidth="20730" windowHeight="8745" tabRatio="900" firstSheet="1" activeTab="1"/>
  </bookViews>
  <sheets>
    <sheet name="FP beam unif distr load" sheetId="11" r:id="rId1"/>
    <sheet name="Feuil1" sheetId="13" r:id="rId2"/>
  </sheets>
  <calcPr calcId="145621"/>
</workbook>
</file>

<file path=xl/calcChain.xml><?xml version="1.0" encoding="utf-8"?>
<calcChain xmlns="http://schemas.openxmlformats.org/spreadsheetml/2006/main">
  <c r="E36" i="13" l="1"/>
  <c r="E81" i="13" l="1" a="1"/>
  <c r="E81" i="13" s="1"/>
  <c r="L78" i="13"/>
  <c r="O77" i="13"/>
  <c r="L76" i="13"/>
  <c r="C59" i="13"/>
  <c r="M78" i="13" s="1"/>
  <c r="C58" i="13"/>
  <c r="G78" i="13" s="1"/>
  <c r="E147" i="13" a="1"/>
  <c r="E158" i="13" s="1"/>
  <c r="M144" i="13"/>
  <c r="L144" i="13"/>
  <c r="J144" i="13"/>
  <c r="I144" i="13"/>
  <c r="H144" i="13"/>
  <c r="G144" i="13"/>
  <c r="E144" i="13"/>
  <c r="D144" i="13"/>
  <c r="M143" i="13"/>
  <c r="L143" i="13"/>
  <c r="K143" i="13"/>
  <c r="J143" i="13"/>
  <c r="I143" i="13"/>
  <c r="H143" i="13"/>
  <c r="G143" i="13"/>
  <c r="F143" i="13"/>
  <c r="E143" i="13"/>
  <c r="D143" i="13"/>
  <c r="M142" i="13"/>
  <c r="L142" i="13"/>
  <c r="J142" i="13"/>
  <c r="I142" i="13"/>
  <c r="H142" i="13"/>
  <c r="G142" i="13"/>
  <c r="E142" i="13"/>
  <c r="D142" i="13"/>
  <c r="C129" i="13"/>
  <c r="P144" i="13" s="1"/>
  <c r="C57" i="13"/>
  <c r="U78" i="13" s="1"/>
  <c r="D27" i="13"/>
  <c r="E37" i="13" s="1"/>
  <c r="E86" i="13" l="1"/>
  <c r="P77" i="13"/>
  <c r="H77" i="13"/>
  <c r="M76" i="13"/>
  <c r="K77" i="13"/>
  <c r="O78" i="13"/>
  <c r="H76" i="13"/>
  <c r="O76" i="13"/>
  <c r="L77" i="13"/>
  <c r="J78" i="13"/>
  <c r="P78" i="13"/>
  <c r="G76" i="13"/>
  <c r="G77" i="13"/>
  <c r="M77" i="13"/>
  <c r="K78" i="13"/>
  <c r="I77" i="13"/>
  <c r="K76" i="13"/>
  <c r="P76" i="13"/>
  <c r="J77" i="13"/>
  <c r="N77" i="13"/>
  <c r="H78" i="13"/>
  <c r="E96" i="13"/>
  <c r="E87" i="13"/>
  <c r="E82" i="13"/>
  <c r="E91" i="13"/>
  <c r="E84" i="13"/>
  <c r="E92" i="13"/>
  <c r="J76" i="13"/>
  <c r="E88" i="13"/>
  <c r="E83" i="13"/>
  <c r="E95" i="13"/>
  <c r="E94" i="13"/>
  <c r="E90" i="13"/>
  <c r="E97" i="13"/>
  <c r="E93" i="13"/>
  <c r="E89" i="13"/>
  <c r="E85" i="13"/>
  <c r="E31" i="13"/>
  <c r="F147" i="13" a="1"/>
  <c r="F156" i="13" s="1"/>
  <c r="E147" i="13"/>
  <c r="E155" i="13"/>
  <c r="E32" i="13"/>
  <c r="E148" i="13"/>
  <c r="E152" i="13"/>
  <c r="E156" i="13"/>
  <c r="E35" i="13"/>
  <c r="E38" i="13"/>
  <c r="E151" i="13"/>
  <c r="E33" i="13"/>
  <c r="E149" i="13"/>
  <c r="E153" i="13"/>
  <c r="E157" i="13"/>
  <c r="E34" i="13"/>
  <c r="E150" i="13"/>
  <c r="E154" i="13"/>
  <c r="F81" i="13" l="1" a="1"/>
  <c r="F81" i="13" s="1"/>
  <c r="F154" i="13"/>
  <c r="F149" i="13"/>
  <c r="F158" i="13"/>
  <c r="F153" i="13"/>
  <c r="F147" i="13"/>
  <c r="F152" i="13"/>
  <c r="F157" i="13"/>
  <c r="F155" i="13"/>
  <c r="F148" i="13"/>
  <c r="F150" i="13"/>
  <c r="F151" i="13"/>
  <c r="D18" i="11"/>
  <c r="D19" i="11"/>
  <c r="D20" i="11"/>
  <c r="D21" i="11"/>
  <c r="D17" i="11"/>
  <c r="L42" i="11"/>
  <c r="C86" i="11" a="1"/>
  <c r="C91" i="11" s="1"/>
  <c r="L81" i="11"/>
  <c r="L80" i="11"/>
  <c r="L79" i="11"/>
  <c r="L78" i="11"/>
  <c r="L77" i="11"/>
  <c r="C52" i="11" a="1"/>
  <c r="C57" i="11" s="1"/>
  <c r="L46" i="11"/>
  <c r="L45" i="11"/>
  <c r="L44" i="11"/>
  <c r="L43" i="11"/>
  <c r="F91" i="13" l="1"/>
  <c r="F87" i="13"/>
  <c r="F95" i="13"/>
  <c r="F82" i="13"/>
  <c r="E107" i="13" s="1"/>
  <c r="F93" i="13"/>
  <c r="F89" i="13"/>
  <c r="F84" i="13"/>
  <c r="E109" i="13" s="1"/>
  <c r="F94" i="13"/>
  <c r="E113" i="13" s="1"/>
  <c r="F92" i="13"/>
  <c r="F88" i="13"/>
  <c r="F96" i="13"/>
  <c r="F83" i="13"/>
  <c r="E108" i="13" s="1"/>
  <c r="F90" i="13"/>
  <c r="F86" i="13"/>
  <c r="F97" i="13"/>
  <c r="F85" i="13"/>
  <c r="E110" i="13"/>
  <c r="E106" i="13"/>
  <c r="E167" i="13"/>
  <c r="E168" i="13"/>
  <c r="E169" i="13"/>
  <c r="D52" i="11" a="1"/>
  <c r="D58" i="11" s="1"/>
  <c r="C88" i="11"/>
  <c r="C92" i="11"/>
  <c r="C54" i="11"/>
  <c r="D86" i="11" a="1"/>
  <c r="D92" i="11" s="1"/>
  <c r="C58" i="11"/>
  <c r="C55" i="11"/>
  <c r="C59" i="11"/>
  <c r="C89" i="11"/>
  <c r="C93" i="11"/>
  <c r="C52" i="11"/>
  <c r="C56" i="11"/>
  <c r="C60" i="11"/>
  <c r="C86" i="11"/>
  <c r="C90" i="11"/>
  <c r="C94" i="11"/>
  <c r="C53" i="11"/>
  <c r="C87" i="11"/>
  <c r="E111" i="13" l="1"/>
  <c r="E112" i="13"/>
  <c r="D55" i="11"/>
  <c r="D53" i="11"/>
  <c r="D56" i="11"/>
  <c r="D54" i="11"/>
  <c r="D93" i="11"/>
  <c r="D52" i="11"/>
  <c r="D57" i="11"/>
  <c r="D59" i="11"/>
  <c r="D86" i="11"/>
  <c r="D60" i="11"/>
  <c r="D87" i="11"/>
  <c r="D91" i="11"/>
  <c r="D89" i="11"/>
  <c r="D90" i="11"/>
  <c r="D88" i="11"/>
  <c r="D94" i="11"/>
  <c r="D105" i="11" l="1"/>
  <c r="D102" i="11"/>
  <c r="D101" i="11"/>
  <c r="D104" i="11"/>
  <c r="D66" i="11"/>
  <c r="D103" i="11"/>
  <c r="D67" i="11"/>
  <c r="D70" i="11"/>
  <c r="D68" i="11"/>
  <c r="D69" i="11"/>
</calcChain>
</file>

<file path=xl/sharedStrings.xml><?xml version="1.0" encoding="utf-8"?>
<sst xmlns="http://schemas.openxmlformats.org/spreadsheetml/2006/main" count="202" uniqueCount="95">
  <si>
    <t>m</t>
  </si>
  <si>
    <t xml:space="preserve">The boundary conditions: </t>
  </si>
  <si>
    <t>Point 1:</t>
  </si>
  <si>
    <r>
      <t xml:space="preserve">w = 0  </t>
    </r>
    <r>
      <rPr>
        <sz val="11"/>
        <color theme="1"/>
        <rFont val="Symbol"/>
        <family val="1"/>
        <charset val="2"/>
      </rPr>
      <t>®</t>
    </r>
  </si>
  <si>
    <t>deflection is zero</t>
  </si>
  <si>
    <t>Point 5:</t>
  </si>
  <si>
    <t>W-1</t>
  </si>
  <si>
    <t>W0</t>
  </si>
  <si>
    <t>W1</t>
  </si>
  <si>
    <t>W2</t>
  </si>
  <si>
    <t>W3</t>
  </si>
  <si>
    <t>W4</t>
  </si>
  <si>
    <t>W5</t>
  </si>
  <si>
    <t>W6</t>
  </si>
  <si>
    <t>W7</t>
  </si>
  <si>
    <t>kNm</t>
  </si>
  <si>
    <t>kN</t>
  </si>
  <si>
    <t xml:space="preserve">Slope is zero </t>
  </si>
  <si>
    <t>Bending moment is zero</t>
  </si>
  <si>
    <t>The governing equations</t>
  </si>
  <si>
    <t>Gov Eq (1)</t>
  </si>
  <si>
    <t>Gov Eq (2)</t>
  </si>
  <si>
    <t>Gov Eq (3)</t>
  </si>
  <si>
    <t>Gov Eq (4)</t>
  </si>
  <si>
    <t>Gov Eq (5)</t>
  </si>
  <si>
    <t>Bo Co 1 (1)</t>
  </si>
  <si>
    <t>Bo Co 2 (1)</t>
  </si>
  <si>
    <t>Bo Co 1 (5)</t>
  </si>
  <si>
    <t>Bo Co 2 (5)</t>
  </si>
  <si>
    <t>Calculation of the bending moments</t>
  </si>
  <si>
    <t>Classical Beam Theory</t>
  </si>
  <si>
    <t>Present study</t>
  </si>
  <si>
    <t>Position 1</t>
  </si>
  <si>
    <t>Position 2</t>
  </si>
  <si>
    <t>Position 3</t>
  </si>
  <si>
    <t>Position 4</t>
  </si>
  <si>
    <t>Position 5</t>
  </si>
  <si>
    <t>Moment</t>
  </si>
  <si>
    <t>Present study (TPS)</t>
  </si>
  <si>
    <t>x[m]</t>
  </si>
  <si>
    <t>P =</t>
  </si>
  <si>
    <t>Gov Eq (7)</t>
  </si>
  <si>
    <t>Gov Eq (8)</t>
  </si>
  <si>
    <r>
      <t>Uniform fixed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>pinned beam under concentrated load</t>
    </r>
  </si>
  <si>
    <r>
      <t>Uniform fixed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>pinned beam under uniformly distributed load</t>
    </r>
  </si>
  <si>
    <t>l =</t>
  </si>
  <si>
    <t>2l</t>
  </si>
  <si>
    <t>2a</t>
  </si>
  <si>
    <t>2b</t>
  </si>
  <si>
    <t>2c</t>
  </si>
  <si>
    <t>2d</t>
  </si>
  <si>
    <t>2r</t>
  </si>
  <si>
    <t>Gov Eq (2l)</t>
  </si>
  <si>
    <t>Gov Eq (2r)</t>
  </si>
  <si>
    <t>h1 =</t>
  </si>
  <si>
    <t xml:space="preserve">h2 = </t>
  </si>
  <si>
    <t>Bo Co 1 (3)</t>
  </si>
  <si>
    <t>Bo Co 2 (3)</t>
  </si>
  <si>
    <t>Co Co 1 (2)</t>
  </si>
  <si>
    <t>Co Co 2 (2)</t>
  </si>
  <si>
    <t>Co Co 3 (2)</t>
  </si>
  <si>
    <t>Co Co 4 (2)</t>
  </si>
  <si>
    <t>n=</t>
  </si>
  <si>
    <r>
      <t xml:space="preserve"> a = </t>
    </r>
    <r>
      <rPr>
        <sz val="11"/>
        <color theme="1"/>
        <rFont val="Times New Roman"/>
        <family val="1"/>
      </rPr>
      <t xml:space="preserve"> </t>
    </r>
  </si>
  <si>
    <t xml:space="preserve"> b =</t>
  </si>
  <si>
    <t>Gov Eq (5l)</t>
  </si>
  <si>
    <t>Gov Eq (5r)</t>
  </si>
  <si>
    <t>Gov Eq (6)</t>
  </si>
  <si>
    <t>5l</t>
  </si>
  <si>
    <t>5a</t>
  </si>
  <si>
    <t>5b</t>
  </si>
  <si>
    <t>5c</t>
  </si>
  <si>
    <t>5d</t>
  </si>
  <si>
    <t>5r</t>
  </si>
  <si>
    <t>Bo Co 1 (8)</t>
  </si>
  <si>
    <t>Bo Co 2 (8)</t>
  </si>
  <si>
    <t>Co Co 1 (5)</t>
  </si>
  <si>
    <t>Co Co 2 (5)</t>
  </si>
  <si>
    <t>Co Co 3 (5)</t>
  </si>
  <si>
    <t>Co Co 4 (5)</t>
  </si>
  <si>
    <r>
      <t>h</t>
    </r>
    <r>
      <rPr>
        <vertAlign val="subscript"/>
        <sz val="11"/>
        <rFont val="Times New Roman"/>
        <family val="1"/>
      </rPr>
      <t>1</t>
    </r>
    <r>
      <rPr>
        <sz val="11"/>
        <rFont val="Times New Roman"/>
        <family val="1"/>
      </rPr>
      <t xml:space="preserve"> = </t>
    </r>
  </si>
  <si>
    <r>
      <t>h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= </t>
    </r>
  </si>
  <si>
    <t>Node 1</t>
  </si>
  <si>
    <t>Node 2</t>
  </si>
  <si>
    <t>Node 3</t>
  </si>
  <si>
    <t>Node 4</t>
  </si>
  <si>
    <t>Node 5</t>
  </si>
  <si>
    <t>Node 7</t>
  </si>
  <si>
    <t>Node 8</t>
  </si>
  <si>
    <t>Node 9</t>
  </si>
  <si>
    <t>Present study: Eight-point grid</t>
  </si>
  <si>
    <t>number of grid points</t>
  </si>
  <si>
    <t>Present study: Three-point grid</t>
  </si>
  <si>
    <t>From (1) to (5)</t>
  </si>
  <si>
    <t>From (5) to (8)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</si>
</sst>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7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Symbol"/>
      <family val="1"/>
      <charset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name val="Times New Roman"/>
      <family val="1"/>
    </font>
    <font>
      <sz val="11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1"/>
      <name val="Calibri"/>
      <family val="2"/>
      <scheme val="minor"/>
    </font>
    <font>
      <b/>
      <sz val="14"/>
      <name val="Times New Roman"/>
      <family val="1"/>
    </font>
    <font>
      <b/>
      <sz val="14"/>
      <name val="Symbol"/>
      <family val="1"/>
      <charset val="2"/>
    </font>
    <font>
      <sz val="11"/>
      <color rgb="FFFF0000"/>
      <name val="Times New Roman"/>
      <family val="1"/>
    </font>
    <font>
      <vertAlign val="subscript"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4" fontId="1" fillId="0" borderId="0" xfId="0" applyNumberFormat="1" applyFont="1" applyAlignment="1" applyProtection="1">
      <alignment horizontal="left" vertical="top"/>
      <protection locked="0"/>
    </xf>
    <xf numFmtId="4" fontId="2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2" fontId="4" fillId="0" borderId="0" xfId="0" applyNumberFormat="1" applyFont="1"/>
    <xf numFmtId="0" fontId="4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2" fontId="7" fillId="0" borderId="0" xfId="0" applyNumberFormat="1" applyFont="1" applyAlignment="1">
      <alignment horizontal="right"/>
    </xf>
    <xf numFmtId="0" fontId="10" fillId="0" borderId="0" xfId="0" applyFont="1"/>
    <xf numFmtId="0" fontId="12" fillId="0" borderId="0" xfId="0" applyFont="1" applyAlignment="1">
      <alignment horizontal="center"/>
    </xf>
    <xf numFmtId="0" fontId="11" fillId="0" borderId="0" xfId="0" applyFont="1"/>
    <xf numFmtId="4" fontId="13" fillId="0" borderId="0" xfId="0" applyNumberFormat="1" applyFont="1" applyAlignment="1" applyProtection="1">
      <alignment horizontal="left" vertical="top"/>
      <protection locked="0"/>
    </xf>
    <xf numFmtId="4" fontId="9" fillId="0" borderId="0" xfId="0" applyNumberFormat="1" applyFont="1" applyAlignment="1" applyProtection="1">
      <alignment horizontal="center" vertical="top"/>
      <protection locked="0"/>
    </xf>
    <xf numFmtId="2" fontId="0" fillId="0" borderId="0" xfId="0" applyNumberFormat="1"/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2" fontId="10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8" fillId="0" borderId="0" xfId="0" applyFont="1"/>
    <xf numFmtId="0" fontId="0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5" fillId="0" borderId="0" xfId="0" applyFont="1" applyAlignment="1">
      <alignment horizontal="right"/>
    </xf>
    <xf numFmtId="2" fontId="15" fillId="0" borderId="0" xfId="0" applyNumberFormat="1" applyFont="1"/>
    <xf numFmtId="0" fontId="15" fillId="0" borderId="0" xfId="0" applyFont="1"/>
    <xf numFmtId="2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emf"/><Relationship Id="rId2" Type="http://schemas.openxmlformats.org/officeDocument/2006/relationships/image" Target="../media/image7.emf"/><Relationship Id="rId1" Type="http://schemas.openxmlformats.org/officeDocument/2006/relationships/image" Target="../media/image11.emf"/><Relationship Id="rId5" Type="http://schemas.openxmlformats.org/officeDocument/2006/relationships/image" Target="../media/image14.emf"/><Relationship Id="rId4" Type="http://schemas.openxmlformats.org/officeDocument/2006/relationships/image" Target="../media/image1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552450</xdr:colOff>
          <xdr:row>27</xdr:row>
          <xdr:rowOff>19050</xdr:rowOff>
        </xdr:from>
        <xdr:to>
          <xdr:col>14</xdr:col>
          <xdr:colOff>0</xdr:colOff>
          <xdr:row>38</xdr:row>
          <xdr:rowOff>47625</xdr:rowOff>
        </xdr:to>
        <xdr:sp macro="" textlink="">
          <xdr:nvSpPr>
            <xdr:cNvPr id="21516" name="Object 12" hidden="1">
              <a:extLst>
                <a:ext uri="{63B3BB69-23CF-44E3-9099-C40C66FF867C}">
                  <a14:compatExt spid="_x0000_s21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9525</xdr:colOff>
          <xdr:row>28</xdr:row>
          <xdr:rowOff>0</xdr:rowOff>
        </xdr:from>
        <xdr:to>
          <xdr:col>6</xdr:col>
          <xdr:colOff>657225</xdr:colOff>
          <xdr:row>29</xdr:row>
          <xdr:rowOff>47625</xdr:rowOff>
        </xdr:to>
        <xdr:sp macro="" textlink="">
          <xdr:nvSpPr>
            <xdr:cNvPr id="21517" name="Object 13" hidden="1">
              <a:extLst>
                <a:ext uri="{63B3BB69-23CF-44E3-9099-C40C66FF867C}">
                  <a14:compatExt spid="_x0000_s21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29</xdr:row>
          <xdr:rowOff>133350</xdr:rowOff>
        </xdr:from>
        <xdr:to>
          <xdr:col>7</xdr:col>
          <xdr:colOff>190500</xdr:colOff>
          <xdr:row>31</xdr:row>
          <xdr:rowOff>57150</xdr:rowOff>
        </xdr:to>
        <xdr:sp macro="" textlink="">
          <xdr:nvSpPr>
            <xdr:cNvPr id="21518" name="Object 14" hidden="1">
              <a:extLst>
                <a:ext uri="{63B3BB69-23CF-44E3-9099-C40C66FF867C}">
                  <a14:compatExt spid="_x0000_s21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31</xdr:row>
          <xdr:rowOff>142875</xdr:rowOff>
        </xdr:from>
        <xdr:to>
          <xdr:col>6</xdr:col>
          <xdr:colOff>514350</xdr:colOff>
          <xdr:row>33</xdr:row>
          <xdr:rowOff>66675</xdr:rowOff>
        </xdr:to>
        <xdr:sp macro="" textlink="">
          <xdr:nvSpPr>
            <xdr:cNvPr id="21519" name="Object 15" hidden="1">
              <a:extLst>
                <a:ext uri="{63B3BB69-23CF-44E3-9099-C40C66FF867C}">
                  <a14:compatExt spid="_x0000_s21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800100</xdr:colOff>
          <xdr:row>33</xdr:row>
          <xdr:rowOff>180975</xdr:rowOff>
        </xdr:from>
        <xdr:to>
          <xdr:col>7</xdr:col>
          <xdr:colOff>895350</xdr:colOff>
          <xdr:row>35</xdr:row>
          <xdr:rowOff>104775</xdr:rowOff>
        </xdr:to>
        <xdr:sp macro="" textlink="">
          <xdr:nvSpPr>
            <xdr:cNvPr id="21520" name="Object 16" hidden="1">
              <a:extLst>
                <a:ext uri="{63B3BB69-23CF-44E3-9099-C40C66FF867C}">
                  <a14:compatExt spid="_x0000_s21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66675</xdr:colOff>
          <xdr:row>76</xdr:row>
          <xdr:rowOff>9525</xdr:rowOff>
        </xdr:from>
        <xdr:to>
          <xdr:col>16</xdr:col>
          <xdr:colOff>114300</xdr:colOff>
          <xdr:row>83</xdr:row>
          <xdr:rowOff>161925</xdr:rowOff>
        </xdr:to>
        <xdr:sp macro="" textlink="">
          <xdr:nvSpPr>
            <xdr:cNvPr id="21532" name="Object 28" hidden="1">
              <a:extLst>
                <a:ext uri="{63B3BB69-23CF-44E3-9099-C40C66FF867C}">
                  <a14:compatExt spid="_x0000_s21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457200</xdr:colOff>
      <xdr:row>3</xdr:row>
      <xdr:rowOff>0</xdr:rowOff>
    </xdr:from>
    <xdr:to>
      <xdr:col>8</xdr:col>
      <xdr:colOff>590550</xdr:colOff>
      <xdr:row>10</xdr:row>
      <xdr:rowOff>133349</xdr:rowOff>
    </xdr:to>
    <xdr:pic>
      <xdr:nvPicPr>
        <xdr:cNvPr id="392" name="Image 391"/>
        <xdr:cNvPicPr/>
      </xdr:nvPicPr>
      <xdr:blipFill rotWithShape="1">
        <a:blip xmlns:r="http://schemas.openxmlformats.org/officeDocument/2006/relationships" r:embed="rId1"/>
        <a:srcRect l="30023" t="42602" r="17451" b="36354"/>
        <a:stretch/>
      </xdr:blipFill>
      <xdr:spPr bwMode="auto">
        <a:xfrm>
          <a:off x="1219200" y="619125"/>
          <a:ext cx="6362700" cy="14668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60</xdr:row>
          <xdr:rowOff>9525</xdr:rowOff>
        </xdr:from>
        <xdr:to>
          <xdr:col>7</xdr:col>
          <xdr:colOff>323850</xdr:colOff>
          <xdr:row>62</xdr:row>
          <xdr:rowOff>180975</xdr:rowOff>
        </xdr:to>
        <xdr:sp macro="" textlink="">
          <xdr:nvSpPr>
            <xdr:cNvPr id="21895" name="Object 391" hidden="1">
              <a:extLst>
                <a:ext uri="{63B3BB69-23CF-44E3-9099-C40C66FF867C}">
                  <a14:compatExt spid="_x0000_s218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28575</xdr:colOff>
          <xdr:row>95</xdr:row>
          <xdr:rowOff>9525</xdr:rowOff>
        </xdr:from>
        <xdr:to>
          <xdr:col>6</xdr:col>
          <xdr:colOff>161925</xdr:colOff>
          <xdr:row>97</xdr:row>
          <xdr:rowOff>114300</xdr:rowOff>
        </xdr:to>
        <xdr:sp macro="" textlink="">
          <xdr:nvSpPr>
            <xdr:cNvPr id="21896" name="Object 392" hidden="1">
              <a:extLst>
                <a:ext uri="{63B3BB69-23CF-44E3-9099-C40C66FF867C}">
                  <a14:compatExt spid="_x0000_s21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666750</xdr:colOff>
          <xdr:row>14</xdr:row>
          <xdr:rowOff>171450</xdr:rowOff>
        </xdr:from>
        <xdr:to>
          <xdr:col>9</xdr:col>
          <xdr:colOff>104775</xdr:colOff>
          <xdr:row>16</xdr:row>
          <xdr:rowOff>123825</xdr:rowOff>
        </xdr:to>
        <xdr:sp macro="" textlink="">
          <xdr:nvSpPr>
            <xdr:cNvPr id="21897" name="Object 393" hidden="1">
              <a:extLst>
                <a:ext uri="{63B3BB69-23CF-44E3-9099-C40C66FF867C}">
                  <a14:compatExt spid="_x0000_s21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342900</xdr:colOff>
          <xdr:row>16</xdr:row>
          <xdr:rowOff>95250</xdr:rowOff>
        </xdr:from>
        <xdr:to>
          <xdr:col>5</xdr:col>
          <xdr:colOff>514350</xdr:colOff>
          <xdr:row>21</xdr:row>
          <xdr:rowOff>114300</xdr:rowOff>
        </xdr:to>
        <xdr:sp macro="" textlink="">
          <xdr:nvSpPr>
            <xdr:cNvPr id="24578" name="Object 2" hidden="1">
              <a:extLst>
                <a:ext uri="{63B3BB69-23CF-44E3-9099-C40C66FF867C}">
                  <a14:compatExt spid="_x0000_s24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47625</xdr:colOff>
          <xdr:row>99</xdr:row>
          <xdr:rowOff>66675</xdr:rowOff>
        </xdr:from>
        <xdr:to>
          <xdr:col>7</xdr:col>
          <xdr:colOff>333375</xdr:colOff>
          <xdr:row>102</xdr:row>
          <xdr:rowOff>47625</xdr:rowOff>
        </xdr:to>
        <xdr:sp macro="" textlink="">
          <xdr:nvSpPr>
            <xdr:cNvPr id="24579" name="Object 3" hidden="1">
              <a:extLst>
                <a:ext uri="{63B3BB69-23CF-44E3-9099-C40C66FF867C}">
                  <a14:compatExt spid="_x0000_s24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638175</xdr:colOff>
          <xdr:row>118</xdr:row>
          <xdr:rowOff>57150</xdr:rowOff>
        </xdr:from>
        <xdr:to>
          <xdr:col>14</xdr:col>
          <xdr:colOff>638175</xdr:colOff>
          <xdr:row>129</xdr:row>
          <xdr:rowOff>114300</xdr:rowOff>
        </xdr:to>
        <xdr:sp macro="" textlink="">
          <xdr:nvSpPr>
            <xdr:cNvPr id="24580" name="Object 4" hidden="1">
              <a:extLst>
                <a:ext uri="{63B3BB69-23CF-44E3-9099-C40C66FF867C}">
                  <a14:compatExt spid="_x0000_s24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47625</xdr:colOff>
          <xdr:row>160</xdr:row>
          <xdr:rowOff>66675</xdr:rowOff>
        </xdr:from>
        <xdr:to>
          <xdr:col>7</xdr:col>
          <xdr:colOff>390525</xdr:colOff>
          <xdr:row>163</xdr:row>
          <xdr:rowOff>57150</xdr:rowOff>
        </xdr:to>
        <xdr:sp macro="" textlink="">
          <xdr:nvSpPr>
            <xdr:cNvPr id="24581" name="Object 5" hidden="1">
              <a:extLst>
                <a:ext uri="{63B3BB69-23CF-44E3-9099-C40C66FF867C}">
                  <a14:compatExt spid="_x0000_s24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704850</xdr:colOff>
          <xdr:row>44</xdr:row>
          <xdr:rowOff>28575</xdr:rowOff>
        </xdr:from>
        <xdr:to>
          <xdr:col>16</xdr:col>
          <xdr:colOff>66675</xdr:colOff>
          <xdr:row>55</xdr:row>
          <xdr:rowOff>47625</xdr:rowOff>
        </xdr:to>
        <xdr:sp macro="" textlink="">
          <xdr:nvSpPr>
            <xdr:cNvPr id="24582" name="Object 6" hidden="1">
              <a:extLst>
                <a:ext uri="{63B3BB69-23CF-44E3-9099-C40C66FF867C}">
                  <a14:compatExt spid="_x0000_s24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</xdr:col>
      <xdr:colOff>28575</xdr:colOff>
      <xdr:row>2</xdr:row>
      <xdr:rowOff>180975</xdr:rowOff>
    </xdr:from>
    <xdr:to>
      <xdr:col>6</xdr:col>
      <xdr:colOff>424180</xdr:colOff>
      <xdr:row>12</xdr:row>
      <xdr:rowOff>58420</xdr:rowOff>
    </xdr:to>
    <xdr:pic>
      <xdr:nvPicPr>
        <xdr:cNvPr id="9" name="Image 8"/>
        <xdr:cNvPicPr/>
      </xdr:nvPicPr>
      <xdr:blipFill rotWithShape="1">
        <a:blip xmlns:r="http://schemas.openxmlformats.org/officeDocument/2006/relationships" r:embed="rId1"/>
        <a:srcRect l="34499" t="27608" r="31001" b="42685"/>
        <a:stretch/>
      </xdr:blipFill>
      <xdr:spPr bwMode="auto">
        <a:xfrm>
          <a:off x="2000250" y="657225"/>
          <a:ext cx="3872230" cy="178244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923925</xdr:colOff>
      <xdr:row>45</xdr:row>
      <xdr:rowOff>171450</xdr:rowOff>
    </xdr:from>
    <xdr:to>
      <xdr:col>5</xdr:col>
      <xdr:colOff>28575</xdr:colOff>
      <xdr:row>54</xdr:row>
      <xdr:rowOff>123825</xdr:rowOff>
    </xdr:to>
    <xdr:pic>
      <xdr:nvPicPr>
        <xdr:cNvPr id="10" name="Image 9"/>
        <xdr:cNvPicPr/>
      </xdr:nvPicPr>
      <xdr:blipFill rotWithShape="1">
        <a:blip xmlns:r="http://schemas.openxmlformats.org/officeDocument/2006/relationships" r:embed="rId1"/>
        <a:srcRect l="34499" t="27608" r="31001" b="42685"/>
        <a:stretch/>
      </xdr:blipFill>
      <xdr:spPr bwMode="auto">
        <a:xfrm>
          <a:off x="923925" y="8743950"/>
          <a:ext cx="3667125" cy="16668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742950</xdr:colOff>
      <xdr:row>116</xdr:row>
      <xdr:rowOff>152399</xdr:rowOff>
    </xdr:from>
    <xdr:to>
      <xdr:col>4</xdr:col>
      <xdr:colOff>771525</xdr:colOff>
      <xdr:row>125</xdr:row>
      <xdr:rowOff>19050</xdr:rowOff>
    </xdr:to>
    <xdr:pic>
      <xdr:nvPicPr>
        <xdr:cNvPr id="11" name="Image 10"/>
        <xdr:cNvPicPr/>
      </xdr:nvPicPr>
      <xdr:blipFill rotWithShape="1">
        <a:blip xmlns:r="http://schemas.openxmlformats.org/officeDocument/2006/relationships" r:embed="rId2"/>
        <a:srcRect l="36533" t="39185" r="32139" b="34483"/>
        <a:stretch/>
      </xdr:blipFill>
      <xdr:spPr bwMode="auto">
        <a:xfrm>
          <a:off x="742950" y="22526624"/>
          <a:ext cx="3705225" cy="158115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2.bin"/><Relationship Id="rId13" Type="http://schemas.openxmlformats.org/officeDocument/2006/relationships/image" Target="../media/image14.emf"/><Relationship Id="rId3" Type="http://schemas.openxmlformats.org/officeDocument/2006/relationships/vmlDrawing" Target="../drawings/vmlDrawing2.vml"/><Relationship Id="rId7" Type="http://schemas.openxmlformats.org/officeDocument/2006/relationships/image" Target="../media/image7.emf"/><Relationship Id="rId12" Type="http://schemas.openxmlformats.org/officeDocument/2006/relationships/oleObject" Target="../embeddings/oleObject14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1.bin"/><Relationship Id="rId11" Type="http://schemas.openxmlformats.org/officeDocument/2006/relationships/image" Target="../media/image13.emf"/><Relationship Id="rId5" Type="http://schemas.openxmlformats.org/officeDocument/2006/relationships/image" Target="../media/image11.emf"/><Relationship Id="rId10" Type="http://schemas.openxmlformats.org/officeDocument/2006/relationships/oleObject" Target="../embeddings/oleObject13.bin"/><Relationship Id="rId4" Type="http://schemas.openxmlformats.org/officeDocument/2006/relationships/oleObject" Target="../embeddings/oleObject10.bin"/><Relationship Id="rId9" Type="http://schemas.openxmlformats.org/officeDocument/2006/relationships/image" Target="../media/image1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05"/>
  <sheetViews>
    <sheetView workbookViewId="0">
      <selection activeCell="K8" sqref="K8"/>
    </sheetView>
  </sheetViews>
  <sheetFormatPr baseColWidth="10" defaultRowHeight="15" x14ac:dyDescent="0.25"/>
  <cols>
    <col min="2" max="2" width="13.28515625" customWidth="1"/>
    <col min="3" max="3" width="12.28515625" customWidth="1"/>
    <col min="4" max="7" width="13.28515625" customWidth="1"/>
    <col min="8" max="8" width="14.7109375" customWidth="1"/>
  </cols>
  <sheetData>
    <row r="1" spans="2:5" x14ac:dyDescent="0.25">
      <c r="B1" s="1"/>
      <c r="C1" s="2"/>
    </row>
    <row r="2" spans="2:5" ht="18.75" x14ac:dyDescent="0.25">
      <c r="B2" s="1"/>
      <c r="C2" s="16" t="s">
        <v>44</v>
      </c>
    </row>
    <row r="4" spans="2:5" x14ac:dyDescent="0.25">
      <c r="B4" s="17"/>
    </row>
    <row r="11" spans="2:5" x14ac:dyDescent="0.25">
      <c r="C11" s="1"/>
    </row>
    <row r="12" spans="2:5" x14ac:dyDescent="0.25">
      <c r="C12" s="1"/>
    </row>
    <row r="13" spans="2:5" x14ac:dyDescent="0.25">
      <c r="C13" s="1"/>
    </row>
    <row r="14" spans="2:5" ht="18.75" x14ac:dyDescent="0.25">
      <c r="E14" s="16" t="s">
        <v>30</v>
      </c>
    </row>
    <row r="15" spans="2:5" ht="18.75" x14ac:dyDescent="0.25">
      <c r="E15" s="16"/>
    </row>
    <row r="16" spans="2:5" x14ac:dyDescent="0.25">
      <c r="B16" s="13"/>
      <c r="C16" s="14" t="s">
        <v>39</v>
      </c>
      <c r="D16" s="24" t="s">
        <v>37</v>
      </c>
      <c r="E16" s="13"/>
    </row>
    <row r="17" spans="2:11" x14ac:dyDescent="0.25">
      <c r="B17" s="23" t="s">
        <v>32</v>
      </c>
      <c r="C17" s="22">
        <v>0</v>
      </c>
      <c r="D17" s="22">
        <f>10*8*(8-C17)/2*(C17/8-1/4)</f>
        <v>-80</v>
      </c>
      <c r="E17" s="13" t="s">
        <v>15</v>
      </c>
    </row>
    <row r="18" spans="2:11" x14ac:dyDescent="0.25">
      <c r="B18" s="23" t="s">
        <v>33</v>
      </c>
      <c r="C18" s="22">
        <v>2</v>
      </c>
      <c r="D18" s="22">
        <f t="shared" ref="D18:D21" si="0">10*8*(8-C18)/2*(C18/8-1/4)</f>
        <v>0</v>
      </c>
      <c r="E18" s="13" t="s">
        <v>15</v>
      </c>
    </row>
    <row r="19" spans="2:11" x14ac:dyDescent="0.25">
      <c r="B19" s="23" t="s">
        <v>34</v>
      </c>
      <c r="C19" s="22">
        <v>4</v>
      </c>
      <c r="D19" s="22">
        <f t="shared" si="0"/>
        <v>40</v>
      </c>
      <c r="E19" s="13" t="s">
        <v>15</v>
      </c>
    </row>
    <row r="20" spans="2:11" x14ac:dyDescent="0.25">
      <c r="B20" s="23" t="s">
        <v>35</v>
      </c>
      <c r="C20" s="22">
        <v>6</v>
      </c>
      <c r="D20" s="22">
        <f t="shared" si="0"/>
        <v>40</v>
      </c>
      <c r="E20" s="13" t="s">
        <v>15</v>
      </c>
    </row>
    <row r="21" spans="2:11" x14ac:dyDescent="0.25">
      <c r="B21" s="23" t="s">
        <v>36</v>
      </c>
      <c r="C21" s="22">
        <v>8</v>
      </c>
      <c r="D21" s="22">
        <f t="shared" si="0"/>
        <v>0</v>
      </c>
      <c r="E21" s="13" t="s">
        <v>15</v>
      </c>
    </row>
    <row r="22" spans="2:11" x14ac:dyDescent="0.25">
      <c r="B22" s="1"/>
    </row>
    <row r="23" spans="2:11" x14ac:dyDescent="0.25">
      <c r="B23" s="1"/>
    </row>
    <row r="24" spans="2:11" x14ac:dyDescent="0.25">
      <c r="B24" s="1"/>
    </row>
    <row r="25" spans="2:11" ht="18.75" x14ac:dyDescent="0.25">
      <c r="B25" s="1"/>
      <c r="E25" s="16" t="s">
        <v>31</v>
      </c>
    </row>
    <row r="26" spans="2:11" x14ac:dyDescent="0.25">
      <c r="B26" s="1"/>
      <c r="K26" s="4" t="s">
        <v>19</v>
      </c>
    </row>
    <row r="28" spans="2:11" x14ac:dyDescent="0.25">
      <c r="B28" s="4" t="s">
        <v>1</v>
      </c>
      <c r="C28" s="3"/>
      <c r="D28" s="3"/>
      <c r="E28" s="3"/>
      <c r="F28" s="3"/>
    </row>
    <row r="29" spans="2:11" x14ac:dyDescent="0.25">
      <c r="B29" s="3"/>
      <c r="C29" s="4" t="s">
        <v>2</v>
      </c>
      <c r="D29" s="3" t="s">
        <v>4</v>
      </c>
      <c r="E29" s="3"/>
      <c r="F29" s="3" t="s">
        <v>3</v>
      </c>
    </row>
    <row r="30" spans="2:11" x14ac:dyDescent="0.25">
      <c r="B30" s="3"/>
      <c r="C30" s="3"/>
      <c r="D30" s="3"/>
      <c r="E30" s="3"/>
      <c r="F30" s="3"/>
    </row>
    <row r="31" spans="2:11" x14ac:dyDescent="0.25">
      <c r="B31" s="3"/>
      <c r="C31" s="3"/>
      <c r="D31" s="3" t="s">
        <v>17</v>
      </c>
      <c r="E31" s="3"/>
      <c r="F31" s="3"/>
    </row>
    <row r="33" spans="1:12" x14ac:dyDescent="0.25">
      <c r="C33" s="4" t="s">
        <v>5</v>
      </c>
      <c r="D33" s="20" t="s">
        <v>4</v>
      </c>
      <c r="E33" s="3"/>
      <c r="F33" s="3" t="s">
        <v>3</v>
      </c>
    </row>
    <row r="34" spans="1:12" x14ac:dyDescent="0.25">
      <c r="C34" s="4"/>
      <c r="D34" s="20"/>
      <c r="E34" s="3"/>
      <c r="F34" s="3"/>
    </row>
    <row r="35" spans="1:12" x14ac:dyDescent="0.25">
      <c r="C35" s="3"/>
      <c r="D35" s="20" t="s">
        <v>18</v>
      </c>
      <c r="E35" s="3"/>
      <c r="F35" s="3"/>
    </row>
    <row r="41" spans="1:12" x14ac:dyDescent="0.25">
      <c r="B41" s="14" t="s">
        <v>6</v>
      </c>
      <c r="C41" s="14" t="s">
        <v>7</v>
      </c>
      <c r="D41" s="14" t="s">
        <v>8</v>
      </c>
      <c r="E41" s="14" t="s">
        <v>9</v>
      </c>
      <c r="F41" s="14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21"/>
      <c r="L41" s="22"/>
    </row>
    <row r="42" spans="1:12" x14ac:dyDescent="0.25">
      <c r="A42" t="s">
        <v>20</v>
      </c>
      <c r="B42" s="21">
        <v>1</v>
      </c>
      <c r="C42" s="21">
        <v>-4</v>
      </c>
      <c r="D42" s="21">
        <v>6</v>
      </c>
      <c r="E42" s="21">
        <v>-4</v>
      </c>
      <c r="F42" s="21">
        <v>1</v>
      </c>
      <c r="G42" s="21">
        <v>0</v>
      </c>
      <c r="H42" s="21">
        <v>0</v>
      </c>
      <c r="I42" s="21">
        <v>0</v>
      </c>
      <c r="J42" s="21">
        <v>0</v>
      </c>
      <c r="K42" s="21"/>
      <c r="L42" s="22">
        <f>10*2*2*2*2</f>
        <v>160</v>
      </c>
    </row>
    <row r="43" spans="1:12" x14ac:dyDescent="0.25">
      <c r="A43" t="s">
        <v>21</v>
      </c>
      <c r="B43" s="21">
        <v>0</v>
      </c>
      <c r="C43" s="21">
        <v>1</v>
      </c>
      <c r="D43" s="21">
        <v>-4</v>
      </c>
      <c r="E43" s="21">
        <v>6</v>
      </c>
      <c r="F43" s="21">
        <v>-4</v>
      </c>
      <c r="G43" s="21">
        <v>1</v>
      </c>
      <c r="H43" s="21">
        <v>0</v>
      </c>
      <c r="I43" s="21">
        <v>0</v>
      </c>
      <c r="J43" s="21">
        <v>0</v>
      </c>
      <c r="K43" s="21"/>
      <c r="L43" s="22">
        <f>10*2*2*2*2</f>
        <v>160</v>
      </c>
    </row>
    <row r="44" spans="1:12" x14ac:dyDescent="0.25">
      <c r="A44" t="s">
        <v>22</v>
      </c>
      <c r="B44" s="21">
        <v>0</v>
      </c>
      <c r="C44" s="21">
        <v>0</v>
      </c>
      <c r="D44" s="21">
        <v>1</v>
      </c>
      <c r="E44" s="21">
        <v>-4</v>
      </c>
      <c r="F44" s="21">
        <v>6</v>
      </c>
      <c r="G44" s="21">
        <v>-4</v>
      </c>
      <c r="H44" s="21">
        <v>1</v>
      </c>
      <c r="I44" s="21">
        <v>0</v>
      </c>
      <c r="J44" s="21">
        <v>0</v>
      </c>
      <c r="K44" s="21"/>
      <c r="L44" s="22">
        <f>10*2*2*2*2</f>
        <v>160</v>
      </c>
    </row>
    <row r="45" spans="1:12" x14ac:dyDescent="0.25">
      <c r="A45" t="s">
        <v>23</v>
      </c>
      <c r="B45" s="21">
        <v>0</v>
      </c>
      <c r="C45" s="21">
        <v>0</v>
      </c>
      <c r="D45" s="21">
        <v>0</v>
      </c>
      <c r="E45" s="21">
        <v>1</v>
      </c>
      <c r="F45" s="21">
        <v>-4</v>
      </c>
      <c r="G45" s="21">
        <v>6</v>
      </c>
      <c r="H45" s="21">
        <v>-4</v>
      </c>
      <c r="I45" s="21">
        <v>1</v>
      </c>
      <c r="J45" s="21">
        <v>0</v>
      </c>
      <c r="K45" s="21"/>
      <c r="L45" s="22">
        <f>10*2*2*2*2</f>
        <v>160</v>
      </c>
    </row>
    <row r="46" spans="1:12" x14ac:dyDescent="0.25">
      <c r="A46" t="s">
        <v>24</v>
      </c>
      <c r="B46" s="21">
        <v>0</v>
      </c>
      <c r="C46" s="21">
        <v>0</v>
      </c>
      <c r="D46" s="21">
        <v>0</v>
      </c>
      <c r="E46" s="21">
        <v>0</v>
      </c>
      <c r="F46" s="21">
        <v>1</v>
      </c>
      <c r="G46" s="21">
        <v>-4</v>
      </c>
      <c r="H46" s="21">
        <v>6</v>
      </c>
      <c r="I46" s="21">
        <v>-4</v>
      </c>
      <c r="J46" s="21">
        <v>1</v>
      </c>
      <c r="K46" s="21"/>
      <c r="L46" s="22">
        <f>10*2*2*2*2</f>
        <v>160</v>
      </c>
    </row>
    <row r="47" spans="1:12" x14ac:dyDescent="0.25">
      <c r="A47" t="s">
        <v>25</v>
      </c>
      <c r="B47" s="21">
        <v>0</v>
      </c>
      <c r="C47" s="21">
        <v>0</v>
      </c>
      <c r="D47" s="21">
        <v>1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/>
      <c r="L47" s="22">
        <v>0</v>
      </c>
    </row>
    <row r="48" spans="1:12" x14ac:dyDescent="0.25">
      <c r="A48" t="s">
        <v>26</v>
      </c>
      <c r="B48" s="21">
        <v>1</v>
      </c>
      <c r="C48" s="21">
        <v>-8</v>
      </c>
      <c r="D48" s="21">
        <v>0</v>
      </c>
      <c r="E48" s="21">
        <v>8</v>
      </c>
      <c r="F48" s="21">
        <v>-1</v>
      </c>
      <c r="G48" s="21">
        <v>0</v>
      </c>
      <c r="H48" s="21">
        <v>0</v>
      </c>
      <c r="I48" s="21">
        <v>0</v>
      </c>
      <c r="J48" s="21">
        <v>0</v>
      </c>
      <c r="K48" s="21"/>
      <c r="L48" s="22">
        <v>0</v>
      </c>
    </row>
    <row r="49" spans="1:12" x14ac:dyDescent="0.25">
      <c r="A49" t="s">
        <v>27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1</v>
      </c>
      <c r="I49" s="21">
        <v>0</v>
      </c>
      <c r="J49" s="21">
        <v>0</v>
      </c>
      <c r="K49" s="21"/>
      <c r="L49" s="22">
        <v>0</v>
      </c>
    </row>
    <row r="50" spans="1:12" x14ac:dyDescent="0.25">
      <c r="A50" t="s">
        <v>28</v>
      </c>
      <c r="B50" s="21">
        <v>0</v>
      </c>
      <c r="C50" s="21">
        <v>0</v>
      </c>
      <c r="D50" s="21">
        <v>0</v>
      </c>
      <c r="E50" s="21">
        <v>0</v>
      </c>
      <c r="F50" s="21">
        <v>1</v>
      </c>
      <c r="G50" s="21">
        <v>-16</v>
      </c>
      <c r="H50" s="21">
        <v>30</v>
      </c>
      <c r="I50" s="21">
        <v>-16</v>
      </c>
      <c r="J50" s="21">
        <v>1</v>
      </c>
      <c r="K50" s="21"/>
      <c r="L50" s="22">
        <v>0</v>
      </c>
    </row>
    <row r="51" spans="1:12" x14ac:dyDescent="0.25"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2"/>
    </row>
    <row r="52" spans="1:12" x14ac:dyDescent="0.25">
      <c r="B52" s="21"/>
      <c r="C52" s="21" t="str">
        <f t="array" ref="C52:C60">TRANSPOSE(B41:J41)</f>
        <v>W-1</v>
      </c>
      <c r="D52" s="22">
        <f t="array" ref="D52:D60">MMULT(MINVERSE(B42:J50),L42:L50)</f>
        <v>1280.0000000000002</v>
      </c>
      <c r="E52" s="13"/>
      <c r="F52" s="13"/>
      <c r="G52" s="21"/>
      <c r="H52" s="21"/>
      <c r="I52" s="21"/>
      <c r="J52" s="21"/>
      <c r="K52" s="21"/>
      <c r="L52" s="21"/>
    </row>
    <row r="53" spans="1:12" x14ac:dyDescent="0.25">
      <c r="B53" s="13"/>
      <c r="C53" s="21" t="str">
        <v>W0</v>
      </c>
      <c r="D53" s="22">
        <v>233.33333333333337</v>
      </c>
      <c r="E53" s="13"/>
      <c r="F53" s="13"/>
      <c r="G53" s="13"/>
      <c r="H53" s="13"/>
      <c r="I53" s="13"/>
      <c r="J53" s="13"/>
      <c r="K53" s="13"/>
      <c r="L53" s="13"/>
    </row>
    <row r="54" spans="1:12" x14ac:dyDescent="0.25">
      <c r="B54" s="13"/>
      <c r="C54" s="21" t="str">
        <v>W1</v>
      </c>
      <c r="D54" s="22">
        <v>-1.9378438248002731E-14</v>
      </c>
      <c r="E54" s="13"/>
      <c r="G54" s="13"/>
      <c r="H54" s="13"/>
      <c r="I54" s="13"/>
      <c r="J54" s="13"/>
      <c r="K54" s="13"/>
      <c r="L54" s="13"/>
    </row>
    <row r="55" spans="1:12" x14ac:dyDescent="0.25">
      <c r="B55" s="13"/>
      <c r="C55" s="21" t="str">
        <v>W2</v>
      </c>
      <c r="D55" s="22">
        <v>99.999999999999986</v>
      </c>
      <c r="E55" s="13"/>
      <c r="F55" s="13"/>
      <c r="G55" s="13"/>
      <c r="H55" s="13"/>
      <c r="I55" s="13"/>
      <c r="J55" s="13"/>
      <c r="K55" s="13"/>
      <c r="L55" s="13"/>
    </row>
    <row r="56" spans="1:12" x14ac:dyDescent="0.25">
      <c r="B56" s="13"/>
      <c r="C56" s="21" t="str">
        <v>W3</v>
      </c>
      <c r="D56" s="22">
        <v>213.33333333333334</v>
      </c>
      <c r="E56" s="13"/>
      <c r="F56" s="13"/>
      <c r="G56" s="13"/>
      <c r="H56" s="13"/>
      <c r="I56" s="13"/>
      <c r="J56" s="13"/>
      <c r="K56" s="13"/>
      <c r="L56" s="13"/>
    </row>
    <row r="57" spans="1:12" x14ac:dyDescent="0.25">
      <c r="B57" s="13"/>
      <c r="C57" s="21" t="str">
        <v>W4</v>
      </c>
      <c r="D57" s="22">
        <v>180</v>
      </c>
      <c r="E57" s="13"/>
      <c r="F57" s="13"/>
      <c r="G57" s="13"/>
      <c r="H57" s="13"/>
      <c r="I57" s="13"/>
      <c r="J57" s="13"/>
      <c r="K57" s="13"/>
      <c r="L57" s="13"/>
    </row>
    <row r="58" spans="1:12" x14ac:dyDescent="0.25">
      <c r="B58" s="13"/>
      <c r="C58" s="21" t="str">
        <v>W5</v>
      </c>
      <c r="D58" s="22">
        <v>-1.6460906711775656E-14</v>
      </c>
      <c r="E58" s="13"/>
      <c r="F58" s="13"/>
      <c r="G58" s="13"/>
      <c r="H58" s="13"/>
      <c r="I58" s="13"/>
      <c r="J58" s="13"/>
      <c r="K58" s="13"/>
      <c r="L58" s="13"/>
    </row>
    <row r="59" spans="1:12" x14ac:dyDescent="0.25">
      <c r="B59" s="13"/>
      <c r="C59" s="21" t="str">
        <v>W6</v>
      </c>
      <c r="D59" s="22">
        <v>-166.66666666666671</v>
      </c>
      <c r="E59" s="13"/>
      <c r="F59" s="13"/>
      <c r="G59" s="13"/>
      <c r="H59" s="13"/>
      <c r="I59" s="13"/>
      <c r="J59" s="13"/>
      <c r="K59" s="13"/>
      <c r="L59" s="13"/>
    </row>
    <row r="60" spans="1:12" x14ac:dyDescent="0.25">
      <c r="B60" s="13"/>
      <c r="C60" s="21" t="str">
        <v>W7</v>
      </c>
      <c r="D60" s="22">
        <v>0</v>
      </c>
      <c r="E60" s="13"/>
      <c r="F60" s="13"/>
      <c r="G60" s="13"/>
      <c r="H60" s="13"/>
      <c r="I60" s="13"/>
      <c r="J60" s="13"/>
      <c r="K60" s="13"/>
      <c r="L60" s="13"/>
    </row>
    <row r="61" spans="1:12" x14ac:dyDescent="0.25">
      <c r="B61" s="13"/>
      <c r="C61" s="14"/>
      <c r="D61" s="22"/>
      <c r="E61" s="13"/>
      <c r="F61" s="13"/>
      <c r="G61" s="13"/>
      <c r="H61" s="13"/>
      <c r="I61" s="13"/>
      <c r="J61" s="13"/>
      <c r="K61" s="13"/>
      <c r="L61" s="13"/>
    </row>
    <row r="62" spans="1:12" x14ac:dyDescent="0.25">
      <c r="B62" s="4" t="s">
        <v>29</v>
      </c>
      <c r="C62" s="14"/>
      <c r="D62" s="22"/>
      <c r="E62" s="13"/>
      <c r="F62" s="13"/>
      <c r="G62" s="13"/>
      <c r="H62" s="13"/>
      <c r="I62" s="13"/>
      <c r="J62" s="13"/>
      <c r="K62" s="13"/>
      <c r="L62" s="13"/>
    </row>
    <row r="63" spans="1:12" x14ac:dyDescent="0.25">
      <c r="B63" s="4"/>
      <c r="C63" s="14"/>
      <c r="D63" s="22"/>
      <c r="E63" s="13"/>
      <c r="F63" s="13"/>
      <c r="G63" s="13"/>
      <c r="H63" s="13"/>
      <c r="I63" s="13"/>
      <c r="J63" s="13"/>
      <c r="K63" s="13"/>
      <c r="L63" s="13"/>
    </row>
    <row r="64" spans="1:12" x14ac:dyDescent="0.25">
      <c r="B64" s="4"/>
      <c r="C64" s="14"/>
      <c r="D64" s="22"/>
      <c r="E64" s="13"/>
      <c r="F64" s="13"/>
      <c r="G64" s="13"/>
      <c r="H64" s="13"/>
      <c r="I64" s="13"/>
      <c r="J64" s="13"/>
      <c r="K64" s="13"/>
      <c r="L64" s="13"/>
    </row>
    <row r="65" spans="1:12" x14ac:dyDescent="0.25">
      <c r="B65" s="13"/>
      <c r="C65" s="14" t="s">
        <v>39</v>
      </c>
      <c r="D65" s="24" t="s">
        <v>37</v>
      </c>
      <c r="E65" s="13"/>
      <c r="F65" s="13"/>
      <c r="G65" s="13"/>
      <c r="H65" s="13"/>
      <c r="I65" s="13"/>
      <c r="J65" s="13"/>
      <c r="K65" s="13"/>
      <c r="L65" s="13"/>
    </row>
    <row r="66" spans="1:12" x14ac:dyDescent="0.25">
      <c r="B66" s="23" t="s">
        <v>32</v>
      </c>
      <c r="C66" s="22">
        <v>0</v>
      </c>
      <c r="D66" s="22">
        <f>(D52-16*D53+30*D54-16*D55+D56)/(12*2*2)</f>
        <v>-80.000000000000014</v>
      </c>
      <c r="E66" s="13" t="s">
        <v>15</v>
      </c>
      <c r="F66" s="13"/>
      <c r="G66" s="13"/>
      <c r="H66" s="13"/>
      <c r="I66" s="13"/>
      <c r="J66" s="13"/>
      <c r="K66" s="13"/>
      <c r="L66" s="13"/>
    </row>
    <row r="67" spans="1:12" x14ac:dyDescent="0.25">
      <c r="B67" s="23" t="s">
        <v>33</v>
      </c>
      <c r="C67" s="22">
        <v>2</v>
      </c>
      <c r="D67" s="22">
        <f>(D53-16*D54+30*D55-16*D56+D57)/(12*2*2)</f>
        <v>-9.473903143468002E-15</v>
      </c>
      <c r="E67" s="13" t="s">
        <v>15</v>
      </c>
      <c r="F67" s="13"/>
      <c r="G67" s="13"/>
      <c r="H67" s="13"/>
      <c r="I67" s="13"/>
      <c r="J67" s="13"/>
      <c r="K67" s="13"/>
      <c r="L67" s="13"/>
    </row>
    <row r="68" spans="1:12" x14ac:dyDescent="0.25">
      <c r="B68" s="23" t="s">
        <v>34</v>
      </c>
      <c r="C68" s="22">
        <v>4</v>
      </c>
      <c r="D68" s="22">
        <f t="shared" ref="D68:D70" si="1">(D54-16*D55+30*D56-16*D57+D58)/(12*2*2)</f>
        <v>40</v>
      </c>
      <c r="E68" s="13" t="s">
        <v>15</v>
      </c>
      <c r="F68" s="13"/>
      <c r="G68" s="13"/>
      <c r="H68" s="13"/>
      <c r="I68" s="13"/>
      <c r="J68" s="13"/>
      <c r="K68" s="13"/>
      <c r="L68" s="13"/>
    </row>
    <row r="69" spans="1:12" x14ac:dyDescent="0.25">
      <c r="B69" s="23" t="s">
        <v>35</v>
      </c>
      <c r="C69" s="22">
        <v>6</v>
      </c>
      <c r="D69" s="22">
        <f t="shared" si="1"/>
        <v>40.000000000000007</v>
      </c>
      <c r="E69" s="13" t="s">
        <v>15</v>
      </c>
      <c r="F69" s="13"/>
      <c r="G69" s="13"/>
      <c r="H69" s="13"/>
      <c r="I69" s="13"/>
      <c r="J69" s="13"/>
      <c r="K69" s="13"/>
      <c r="L69" s="13"/>
    </row>
    <row r="70" spans="1:12" x14ac:dyDescent="0.25">
      <c r="B70" s="23" t="s">
        <v>36</v>
      </c>
      <c r="C70" s="22">
        <v>8</v>
      </c>
      <c r="D70" s="22">
        <f t="shared" si="1"/>
        <v>9.473903143468002E-15</v>
      </c>
      <c r="E70" s="13" t="s">
        <v>15</v>
      </c>
      <c r="F70" s="13"/>
      <c r="G70" s="13"/>
      <c r="H70" s="13"/>
      <c r="I70" s="13"/>
      <c r="J70" s="13"/>
      <c r="K70" s="13"/>
      <c r="L70" s="13"/>
    </row>
    <row r="71" spans="1:12" x14ac:dyDescent="0.25">
      <c r="B71" s="13"/>
      <c r="C71" s="14"/>
      <c r="D71" s="22"/>
      <c r="E71" s="13"/>
      <c r="F71" s="13"/>
      <c r="G71" s="13"/>
      <c r="H71" s="13"/>
      <c r="I71" s="13"/>
      <c r="J71" s="13"/>
      <c r="K71" s="13"/>
      <c r="L71" s="13"/>
    </row>
    <row r="72" spans="1:12" x14ac:dyDescent="0.25">
      <c r="B72" s="13"/>
      <c r="C72" s="14"/>
      <c r="D72" s="22"/>
      <c r="E72" s="13"/>
      <c r="F72" s="13"/>
      <c r="G72" s="13"/>
      <c r="H72" s="13"/>
      <c r="I72" s="13"/>
      <c r="J72" s="13"/>
      <c r="K72" s="13"/>
      <c r="L72" s="13"/>
    </row>
    <row r="73" spans="1:12" x14ac:dyDescent="0.25">
      <c r="B73" s="13"/>
      <c r="C73" s="14"/>
      <c r="D73" s="22"/>
      <c r="E73" s="13"/>
      <c r="F73" s="13"/>
      <c r="G73" s="13"/>
      <c r="H73" s="13"/>
      <c r="I73" s="13"/>
      <c r="J73" s="13"/>
      <c r="K73" s="13"/>
      <c r="L73" s="13"/>
    </row>
    <row r="74" spans="1:12" ht="18.75" x14ac:dyDescent="0.25">
      <c r="B74" s="13"/>
      <c r="C74" s="14"/>
      <c r="D74" s="22"/>
      <c r="E74" s="16" t="s">
        <v>38</v>
      </c>
      <c r="F74" s="13"/>
      <c r="G74" s="13"/>
      <c r="H74" s="13"/>
      <c r="I74" s="13"/>
      <c r="J74" s="13"/>
      <c r="K74" s="13"/>
      <c r="L74" s="13"/>
    </row>
    <row r="75" spans="1:12" x14ac:dyDescent="0.25">
      <c r="B75" s="15"/>
    </row>
    <row r="76" spans="1:12" x14ac:dyDescent="0.25">
      <c r="B76" s="14" t="s">
        <v>6</v>
      </c>
      <c r="C76" s="14" t="s">
        <v>7</v>
      </c>
      <c r="D76" s="14" t="s">
        <v>8</v>
      </c>
      <c r="E76" s="14" t="s">
        <v>9</v>
      </c>
      <c r="F76" s="14" t="s">
        <v>10</v>
      </c>
      <c r="G76" s="14" t="s">
        <v>11</v>
      </c>
      <c r="H76" s="14" t="s">
        <v>12</v>
      </c>
      <c r="I76" s="14" t="s">
        <v>13</v>
      </c>
      <c r="J76" s="14" t="s">
        <v>14</v>
      </c>
      <c r="K76" s="21"/>
      <c r="L76" s="22"/>
    </row>
    <row r="77" spans="1:12" x14ac:dyDescent="0.25">
      <c r="A77" t="s">
        <v>20</v>
      </c>
      <c r="B77" s="21">
        <v>1</v>
      </c>
      <c r="C77" s="21">
        <v>-4</v>
      </c>
      <c r="D77" s="21">
        <v>6</v>
      </c>
      <c r="E77" s="21">
        <v>-4</v>
      </c>
      <c r="F77" s="21">
        <v>1</v>
      </c>
      <c r="G77" s="21">
        <v>0</v>
      </c>
      <c r="H77" s="21">
        <v>0</v>
      </c>
      <c r="I77" s="21">
        <v>0</v>
      </c>
      <c r="J77" s="21">
        <v>0</v>
      </c>
      <c r="K77" s="21"/>
      <c r="L77" s="22">
        <f>10*2*2*2*2</f>
        <v>160</v>
      </c>
    </row>
    <row r="78" spans="1:12" x14ac:dyDescent="0.25">
      <c r="A78" t="s">
        <v>21</v>
      </c>
      <c r="B78" s="21">
        <v>0</v>
      </c>
      <c r="C78" s="21">
        <v>1</v>
      </c>
      <c r="D78" s="21">
        <v>-4</v>
      </c>
      <c r="E78" s="21">
        <v>6</v>
      </c>
      <c r="F78" s="21">
        <v>-4</v>
      </c>
      <c r="G78" s="21">
        <v>1</v>
      </c>
      <c r="H78" s="21">
        <v>0</v>
      </c>
      <c r="I78" s="21">
        <v>0</v>
      </c>
      <c r="J78" s="21">
        <v>0</v>
      </c>
      <c r="K78" s="21"/>
      <c r="L78" s="22">
        <f>10*2*2*2*2</f>
        <v>160</v>
      </c>
    </row>
    <row r="79" spans="1:12" x14ac:dyDescent="0.25">
      <c r="A79" t="s">
        <v>22</v>
      </c>
      <c r="B79" s="21">
        <v>0</v>
      </c>
      <c r="C79" s="21">
        <v>0</v>
      </c>
      <c r="D79" s="21">
        <v>1</v>
      </c>
      <c r="E79" s="21">
        <v>-4</v>
      </c>
      <c r="F79" s="21">
        <v>6</v>
      </c>
      <c r="G79" s="21">
        <v>-4</v>
      </c>
      <c r="H79" s="21">
        <v>1</v>
      </c>
      <c r="I79" s="21">
        <v>0</v>
      </c>
      <c r="J79" s="21">
        <v>0</v>
      </c>
      <c r="K79" s="21"/>
      <c r="L79" s="22">
        <f>10*2*2*2*2</f>
        <v>160</v>
      </c>
    </row>
    <row r="80" spans="1:12" x14ac:dyDescent="0.25">
      <c r="A80" t="s">
        <v>23</v>
      </c>
      <c r="B80" s="21">
        <v>0</v>
      </c>
      <c r="C80" s="21">
        <v>0</v>
      </c>
      <c r="D80" s="21">
        <v>0</v>
      </c>
      <c r="E80" s="21">
        <v>1</v>
      </c>
      <c r="F80" s="21">
        <v>-4</v>
      </c>
      <c r="G80" s="21">
        <v>6</v>
      </c>
      <c r="H80" s="21">
        <v>-4</v>
      </c>
      <c r="I80" s="21">
        <v>1</v>
      </c>
      <c r="J80" s="21">
        <v>0</v>
      </c>
      <c r="K80" s="21"/>
      <c r="L80" s="22">
        <f>10*2*2*2*2</f>
        <v>160</v>
      </c>
    </row>
    <row r="81" spans="1:12" x14ac:dyDescent="0.25">
      <c r="A81" t="s">
        <v>24</v>
      </c>
      <c r="B81" s="21">
        <v>0</v>
      </c>
      <c r="C81" s="21">
        <v>0</v>
      </c>
      <c r="D81" s="21">
        <v>0</v>
      </c>
      <c r="E81" s="21">
        <v>0</v>
      </c>
      <c r="F81" s="21">
        <v>1</v>
      </c>
      <c r="G81" s="21">
        <v>-4</v>
      </c>
      <c r="H81" s="21">
        <v>6</v>
      </c>
      <c r="I81" s="21">
        <v>-4</v>
      </c>
      <c r="J81" s="21">
        <v>1</v>
      </c>
      <c r="K81" s="21"/>
      <c r="L81" s="22">
        <f>10*2*2*2*2</f>
        <v>160</v>
      </c>
    </row>
    <row r="82" spans="1:12" x14ac:dyDescent="0.25">
      <c r="A82" t="s">
        <v>25</v>
      </c>
      <c r="B82" s="21">
        <v>0</v>
      </c>
      <c r="C82" s="21">
        <v>0</v>
      </c>
      <c r="D82" s="21">
        <v>1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/>
      <c r="L82" s="22">
        <v>0</v>
      </c>
    </row>
    <row r="83" spans="1:12" x14ac:dyDescent="0.25">
      <c r="A83" t="s">
        <v>26</v>
      </c>
      <c r="B83" s="21">
        <v>0</v>
      </c>
      <c r="C83" s="21">
        <v>-1</v>
      </c>
      <c r="D83" s="21">
        <v>0</v>
      </c>
      <c r="E83" s="21">
        <v>1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/>
      <c r="L83" s="22">
        <v>0</v>
      </c>
    </row>
    <row r="84" spans="1:12" x14ac:dyDescent="0.25">
      <c r="A84" t="s">
        <v>27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1</v>
      </c>
      <c r="I84" s="21">
        <v>0</v>
      </c>
      <c r="J84" s="21">
        <v>0</v>
      </c>
      <c r="K84" s="21"/>
      <c r="L84" s="22">
        <v>0</v>
      </c>
    </row>
    <row r="85" spans="1:12" x14ac:dyDescent="0.25">
      <c r="A85" t="s">
        <v>28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1</v>
      </c>
      <c r="H85" s="21">
        <v>-2</v>
      </c>
      <c r="I85" s="21">
        <v>1</v>
      </c>
      <c r="J85" s="21">
        <v>0</v>
      </c>
      <c r="K85" s="21"/>
      <c r="L85" s="22">
        <v>0</v>
      </c>
    </row>
    <row r="86" spans="1:12" x14ac:dyDescent="0.25">
      <c r="C86" s="8" t="str">
        <f t="array" ref="C86:C94">TRANSPOSE(B76:J76)</f>
        <v>W-1</v>
      </c>
      <c r="D86" s="19">
        <f t="array" ref="D86:D94">MMULT(MINVERSE(B77:J85),L77:L85)</f>
        <v>1054.5454545454543</v>
      </c>
      <c r="F86" s="8"/>
      <c r="G86" s="19"/>
      <c r="H86" s="5"/>
      <c r="I86" s="5"/>
      <c r="J86" s="5"/>
      <c r="K86" s="5"/>
      <c r="L86" s="5"/>
    </row>
    <row r="87" spans="1:12" x14ac:dyDescent="0.25">
      <c r="C87" s="8" t="str">
        <v>W0</v>
      </c>
      <c r="D87" s="19">
        <v>145.45454545454538</v>
      </c>
      <c r="F87" s="8"/>
      <c r="G87" s="19"/>
    </row>
    <row r="88" spans="1:12" x14ac:dyDescent="0.25">
      <c r="C88" s="8" t="str">
        <v>W1</v>
      </c>
      <c r="D88" s="19">
        <v>-2.55351295663786E-14</v>
      </c>
      <c r="F88" s="8"/>
      <c r="G88" s="19"/>
    </row>
    <row r="89" spans="1:12" x14ac:dyDescent="0.25">
      <c r="C89" s="8" t="str">
        <v>W2</v>
      </c>
      <c r="D89" s="19">
        <v>145.45454545454535</v>
      </c>
      <c r="F89" s="8"/>
      <c r="G89" s="19"/>
    </row>
    <row r="90" spans="1:12" x14ac:dyDescent="0.25">
      <c r="C90" s="8" t="str">
        <v>W3</v>
      </c>
      <c r="D90" s="19">
        <v>269.09090909090889</v>
      </c>
    </row>
    <row r="91" spans="1:12" x14ac:dyDescent="0.25">
      <c r="C91" s="14" t="str">
        <v>W4</v>
      </c>
      <c r="D91" s="22">
        <v>218.18181818181799</v>
      </c>
    </row>
    <row r="92" spans="1:12" x14ac:dyDescent="0.25">
      <c r="C92" s="14" t="str">
        <v>W5</v>
      </c>
      <c r="D92" s="22">
        <v>-9.1682933646464427E-15</v>
      </c>
    </row>
    <row r="93" spans="1:12" x14ac:dyDescent="0.25">
      <c r="C93" s="14" t="str">
        <v>W6</v>
      </c>
      <c r="D93" s="22">
        <v>-218.18181818181796</v>
      </c>
    </row>
    <row r="94" spans="1:12" x14ac:dyDescent="0.25">
      <c r="C94" s="14" t="str">
        <v>W7</v>
      </c>
      <c r="D94" s="22">
        <v>-109.09090909090878</v>
      </c>
    </row>
    <row r="96" spans="1:12" x14ac:dyDescent="0.25">
      <c r="G96" s="12"/>
      <c r="H96" s="7"/>
    </row>
    <row r="97" spans="2:7" x14ac:dyDescent="0.25">
      <c r="B97" s="4" t="s">
        <v>29</v>
      </c>
      <c r="C97" s="14"/>
      <c r="D97" s="22"/>
      <c r="E97" s="13"/>
      <c r="F97" s="13"/>
    </row>
    <row r="98" spans="2:7" x14ac:dyDescent="0.25">
      <c r="B98" s="4"/>
      <c r="C98" s="14"/>
      <c r="D98" s="22"/>
      <c r="E98" s="13"/>
      <c r="F98" s="13"/>
      <c r="G98" s="1"/>
    </row>
    <row r="99" spans="2:7" x14ac:dyDescent="0.25">
      <c r="B99" s="4"/>
      <c r="C99" s="14"/>
      <c r="D99" s="22"/>
      <c r="E99" s="13"/>
      <c r="F99" s="13"/>
    </row>
    <row r="100" spans="2:7" x14ac:dyDescent="0.25">
      <c r="B100" s="13"/>
      <c r="C100" s="14"/>
      <c r="D100" s="24" t="s">
        <v>37</v>
      </c>
      <c r="E100" s="13"/>
      <c r="F100" s="13"/>
    </row>
    <row r="101" spans="2:7" x14ac:dyDescent="0.25">
      <c r="B101" s="23" t="s">
        <v>32</v>
      </c>
      <c r="C101" s="14"/>
      <c r="D101" s="22">
        <f>-(D87-2*D88+D89)/(2*2)</f>
        <v>-72.727272727272691</v>
      </c>
      <c r="E101" s="13" t="s">
        <v>15</v>
      </c>
      <c r="F101" s="13"/>
    </row>
    <row r="102" spans="2:7" x14ac:dyDescent="0.25">
      <c r="B102" s="23" t="s">
        <v>33</v>
      </c>
      <c r="C102" s="14"/>
      <c r="D102" s="22">
        <f t="shared" ref="D102:D105" si="2">-(D88-2*D89+D90)/(2*2)</f>
        <v>5.4545454545454533</v>
      </c>
      <c r="E102" s="13" t="s">
        <v>15</v>
      </c>
      <c r="F102" s="13"/>
    </row>
    <row r="103" spans="2:7" x14ac:dyDescent="0.25">
      <c r="B103" s="23" t="s">
        <v>34</v>
      </c>
      <c r="C103" s="14"/>
      <c r="D103" s="22">
        <f t="shared" si="2"/>
        <v>43.636363636363605</v>
      </c>
      <c r="E103" s="13" t="s">
        <v>15</v>
      </c>
      <c r="F103" s="13"/>
    </row>
    <row r="104" spans="2:7" x14ac:dyDescent="0.25">
      <c r="B104" s="23" t="s">
        <v>35</v>
      </c>
      <c r="C104" s="14"/>
      <c r="D104" s="22">
        <f t="shared" si="2"/>
        <v>41.81818181818177</v>
      </c>
      <c r="E104" s="13" t="s">
        <v>15</v>
      </c>
      <c r="F104" s="13"/>
    </row>
    <row r="105" spans="2:7" x14ac:dyDescent="0.25">
      <c r="B105" s="23" t="s">
        <v>36</v>
      </c>
      <c r="C105" s="14"/>
      <c r="D105" s="22">
        <f t="shared" si="2"/>
        <v>-1.4210854715202004E-14</v>
      </c>
      <c r="E105" s="13" t="s">
        <v>15</v>
      </c>
      <c r="F105" s="13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1516" r:id="rId4">
          <objectPr defaultSize="0" autoPict="0" r:id="rId5">
            <anchor moveWithCells="1" sizeWithCells="1">
              <from>
                <xdr:col>9</xdr:col>
                <xdr:colOff>552450</xdr:colOff>
                <xdr:row>27</xdr:row>
                <xdr:rowOff>19050</xdr:rowOff>
              </from>
              <to>
                <xdr:col>14</xdr:col>
                <xdr:colOff>0</xdr:colOff>
                <xdr:row>38</xdr:row>
                <xdr:rowOff>47625</xdr:rowOff>
              </to>
            </anchor>
          </objectPr>
        </oleObject>
      </mc:Choice>
      <mc:Fallback>
        <oleObject progId="Equation.DSMT4" shapeId="21516" r:id="rId4"/>
      </mc:Fallback>
    </mc:AlternateContent>
    <mc:AlternateContent xmlns:mc="http://schemas.openxmlformats.org/markup-compatibility/2006">
      <mc:Choice Requires="x14">
        <oleObject progId="Equation.DSMT4" shapeId="21517" r:id="rId6">
          <objectPr defaultSize="0" autoPict="0" r:id="rId7">
            <anchor moveWithCells="1" sizeWithCells="1">
              <from>
                <xdr:col>6</xdr:col>
                <xdr:colOff>9525</xdr:colOff>
                <xdr:row>28</xdr:row>
                <xdr:rowOff>0</xdr:rowOff>
              </from>
              <to>
                <xdr:col>6</xdr:col>
                <xdr:colOff>657225</xdr:colOff>
                <xdr:row>29</xdr:row>
                <xdr:rowOff>47625</xdr:rowOff>
              </to>
            </anchor>
          </objectPr>
        </oleObject>
      </mc:Choice>
      <mc:Fallback>
        <oleObject progId="Equation.DSMT4" shapeId="21517" r:id="rId6"/>
      </mc:Fallback>
    </mc:AlternateContent>
    <mc:AlternateContent xmlns:mc="http://schemas.openxmlformats.org/markup-compatibility/2006">
      <mc:Choice Requires="x14">
        <oleObject progId="Equation.DSMT4" shapeId="21518" r:id="rId8">
          <objectPr defaultSize="0" autoPict="0" r:id="rId9">
            <anchor moveWithCells="1" sizeWithCells="1">
              <from>
                <xdr:col>5</xdr:col>
                <xdr:colOff>38100</xdr:colOff>
                <xdr:row>29</xdr:row>
                <xdr:rowOff>133350</xdr:rowOff>
              </from>
              <to>
                <xdr:col>7</xdr:col>
                <xdr:colOff>190500</xdr:colOff>
                <xdr:row>31</xdr:row>
                <xdr:rowOff>57150</xdr:rowOff>
              </to>
            </anchor>
          </objectPr>
        </oleObject>
      </mc:Choice>
      <mc:Fallback>
        <oleObject progId="Equation.DSMT4" shapeId="21518" r:id="rId8"/>
      </mc:Fallback>
    </mc:AlternateContent>
    <mc:AlternateContent xmlns:mc="http://schemas.openxmlformats.org/markup-compatibility/2006">
      <mc:Choice Requires="x14">
        <oleObject progId="Equation.DSMT4" shapeId="21519" r:id="rId10">
          <objectPr defaultSize="0" autoPict="0" r:id="rId11">
            <anchor moveWithCells="1" sizeWithCells="1">
              <from>
                <xdr:col>6</xdr:col>
                <xdr:colOff>0</xdr:colOff>
                <xdr:row>31</xdr:row>
                <xdr:rowOff>142875</xdr:rowOff>
              </from>
              <to>
                <xdr:col>6</xdr:col>
                <xdr:colOff>514350</xdr:colOff>
                <xdr:row>33</xdr:row>
                <xdr:rowOff>66675</xdr:rowOff>
              </to>
            </anchor>
          </objectPr>
        </oleObject>
      </mc:Choice>
      <mc:Fallback>
        <oleObject progId="Equation.DSMT4" shapeId="21519" r:id="rId10"/>
      </mc:Fallback>
    </mc:AlternateContent>
    <mc:AlternateContent xmlns:mc="http://schemas.openxmlformats.org/markup-compatibility/2006">
      <mc:Choice Requires="x14">
        <oleObject progId="Equation.DSMT4" shapeId="21520" r:id="rId12">
          <objectPr defaultSize="0" autoPict="0" r:id="rId13">
            <anchor moveWithCells="1" sizeWithCells="1">
              <from>
                <xdr:col>4</xdr:col>
                <xdr:colOff>800100</xdr:colOff>
                <xdr:row>33</xdr:row>
                <xdr:rowOff>180975</xdr:rowOff>
              </from>
              <to>
                <xdr:col>7</xdr:col>
                <xdr:colOff>895350</xdr:colOff>
                <xdr:row>35</xdr:row>
                <xdr:rowOff>104775</xdr:rowOff>
              </to>
            </anchor>
          </objectPr>
        </oleObject>
      </mc:Choice>
      <mc:Fallback>
        <oleObject progId="Equation.DSMT4" shapeId="21520" r:id="rId12"/>
      </mc:Fallback>
    </mc:AlternateContent>
    <mc:AlternateContent xmlns:mc="http://schemas.openxmlformats.org/markup-compatibility/2006">
      <mc:Choice Requires="x14">
        <oleObject progId="Equation.DSMT4" shapeId="21532" r:id="rId14">
          <objectPr defaultSize="0" autoPict="0" r:id="rId15">
            <anchor moveWithCells="1" sizeWithCells="1">
              <from>
                <xdr:col>13</xdr:col>
                <xdr:colOff>66675</xdr:colOff>
                <xdr:row>76</xdr:row>
                <xdr:rowOff>9525</xdr:rowOff>
              </from>
              <to>
                <xdr:col>16</xdr:col>
                <xdr:colOff>114300</xdr:colOff>
                <xdr:row>83</xdr:row>
                <xdr:rowOff>161925</xdr:rowOff>
              </to>
            </anchor>
          </objectPr>
        </oleObject>
      </mc:Choice>
      <mc:Fallback>
        <oleObject progId="Equation.DSMT4" shapeId="21532" r:id="rId14"/>
      </mc:Fallback>
    </mc:AlternateContent>
    <mc:AlternateContent xmlns:mc="http://schemas.openxmlformats.org/markup-compatibility/2006">
      <mc:Choice Requires="x14">
        <oleObject progId="Equation.DSMT4" shapeId="21895" r:id="rId16">
          <objectPr defaultSize="0" autoPict="0" r:id="rId17">
            <anchor moveWithCells="1" sizeWithCells="1">
              <from>
                <xdr:col>4</xdr:col>
                <xdr:colOff>38100</xdr:colOff>
                <xdr:row>60</xdr:row>
                <xdr:rowOff>9525</xdr:rowOff>
              </from>
              <to>
                <xdr:col>7</xdr:col>
                <xdr:colOff>323850</xdr:colOff>
                <xdr:row>62</xdr:row>
                <xdr:rowOff>180975</xdr:rowOff>
              </to>
            </anchor>
          </objectPr>
        </oleObject>
      </mc:Choice>
      <mc:Fallback>
        <oleObject progId="Equation.DSMT4" shapeId="21895" r:id="rId16"/>
      </mc:Fallback>
    </mc:AlternateContent>
    <mc:AlternateContent xmlns:mc="http://schemas.openxmlformats.org/markup-compatibility/2006">
      <mc:Choice Requires="x14">
        <oleObject progId="Equation.DSMT4" shapeId="21896" r:id="rId18">
          <objectPr defaultSize="0" autoPict="0" r:id="rId19">
            <anchor moveWithCells="1" sizeWithCells="1">
              <from>
                <xdr:col>4</xdr:col>
                <xdr:colOff>28575</xdr:colOff>
                <xdr:row>95</xdr:row>
                <xdr:rowOff>9525</xdr:rowOff>
              </from>
              <to>
                <xdr:col>6</xdr:col>
                <xdr:colOff>161925</xdr:colOff>
                <xdr:row>97</xdr:row>
                <xdr:rowOff>114300</xdr:rowOff>
              </to>
            </anchor>
          </objectPr>
        </oleObject>
      </mc:Choice>
      <mc:Fallback>
        <oleObject progId="Equation.DSMT4" shapeId="21896" r:id="rId18"/>
      </mc:Fallback>
    </mc:AlternateContent>
    <mc:AlternateContent xmlns:mc="http://schemas.openxmlformats.org/markup-compatibility/2006">
      <mc:Choice Requires="x14">
        <oleObject progId="Equation.DSMT4" shapeId="21897" r:id="rId20">
          <objectPr defaultSize="0" autoPict="0" r:id="rId21">
            <anchor moveWithCells="1" sizeWithCells="1">
              <from>
                <xdr:col>5</xdr:col>
                <xdr:colOff>666750</xdr:colOff>
                <xdr:row>14</xdr:row>
                <xdr:rowOff>171450</xdr:rowOff>
              </from>
              <to>
                <xdr:col>9</xdr:col>
                <xdr:colOff>104775</xdr:colOff>
                <xdr:row>16</xdr:row>
                <xdr:rowOff>123825</xdr:rowOff>
              </to>
            </anchor>
          </objectPr>
        </oleObject>
      </mc:Choice>
      <mc:Fallback>
        <oleObject progId="Equation.DSMT4" shapeId="21897" r:id="rId20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V171"/>
  <sheetViews>
    <sheetView tabSelected="1" topLeftCell="A152" workbookViewId="0">
      <selection activeCell="G43" sqref="G43"/>
    </sheetView>
  </sheetViews>
  <sheetFormatPr baseColWidth="10" defaultRowHeight="15" x14ac:dyDescent="0.25"/>
  <cols>
    <col min="1" max="1" width="16.28515625" customWidth="1"/>
    <col min="2" max="2" width="13.28515625" customWidth="1"/>
    <col min="3" max="3" width="12.28515625" customWidth="1"/>
    <col min="4" max="7" width="13.28515625" customWidth="1"/>
    <col min="8" max="8" width="14.7109375" customWidth="1"/>
  </cols>
  <sheetData>
    <row r="1" spans="3:9" ht="18.75" x14ac:dyDescent="0.25">
      <c r="D1" s="16"/>
    </row>
    <row r="2" spans="3:9" ht="18.75" x14ac:dyDescent="0.25">
      <c r="C2" s="16" t="s">
        <v>43</v>
      </c>
    </row>
    <row r="6" spans="3:9" x14ac:dyDescent="0.25">
      <c r="I6" s="6"/>
    </row>
    <row r="7" spans="3:9" x14ac:dyDescent="0.25">
      <c r="I7" s="6"/>
    </row>
    <row r="8" spans="3:9" x14ac:dyDescent="0.25">
      <c r="I8" s="6"/>
    </row>
    <row r="9" spans="3:9" x14ac:dyDescent="0.25">
      <c r="I9" s="6"/>
    </row>
    <row r="15" spans="3:9" ht="18.75" x14ac:dyDescent="0.25">
      <c r="D15" s="16" t="s">
        <v>30</v>
      </c>
    </row>
    <row r="18" spans="2:6" x14ac:dyDescent="0.25">
      <c r="B18" s="3" t="s">
        <v>93</v>
      </c>
    </row>
    <row r="21" spans="2:6" x14ac:dyDescent="0.25">
      <c r="B21" s="3" t="s">
        <v>94</v>
      </c>
    </row>
    <row r="24" spans="2:6" x14ac:dyDescent="0.25">
      <c r="C24" s="10" t="s">
        <v>40</v>
      </c>
      <c r="D24" s="9">
        <v>10</v>
      </c>
      <c r="E24" s="3" t="s">
        <v>16</v>
      </c>
    </row>
    <row r="25" spans="2:6" x14ac:dyDescent="0.25">
      <c r="C25" s="10" t="s">
        <v>63</v>
      </c>
      <c r="D25" s="9">
        <v>5</v>
      </c>
      <c r="E25" s="3" t="s">
        <v>0</v>
      </c>
    </row>
    <row r="26" spans="2:6" x14ac:dyDescent="0.25">
      <c r="C26" s="10" t="s">
        <v>64</v>
      </c>
      <c r="D26" s="9">
        <v>3</v>
      </c>
      <c r="E26" s="3" t="s">
        <v>0</v>
      </c>
    </row>
    <row r="27" spans="2:6" x14ac:dyDescent="0.25">
      <c r="C27" s="10" t="s">
        <v>45</v>
      </c>
      <c r="D27" s="18">
        <f>D25+D26</f>
        <v>8</v>
      </c>
      <c r="E27" s="3" t="s">
        <v>0</v>
      </c>
    </row>
    <row r="28" spans="2:6" x14ac:dyDescent="0.25">
      <c r="C28" s="10"/>
      <c r="D28" s="18"/>
      <c r="E28" s="3"/>
    </row>
    <row r="30" spans="2:6" x14ac:dyDescent="0.25">
      <c r="C30" s="13"/>
      <c r="D30" s="14" t="s">
        <v>39</v>
      </c>
      <c r="E30" s="24" t="s">
        <v>37</v>
      </c>
      <c r="F30" s="13"/>
    </row>
    <row r="31" spans="2:6" x14ac:dyDescent="0.25">
      <c r="C31" s="23" t="s">
        <v>82</v>
      </c>
      <c r="D31" s="22">
        <v>0</v>
      </c>
      <c r="E31" s="22">
        <f>$D$24*$D$26/$D$27*(D31-($D$27*$D$27-$D$26*$D$26)*($D$27-D31)/2/$D$27/$D$27)</f>
        <v>-12.890625</v>
      </c>
      <c r="F31" s="13" t="s">
        <v>15</v>
      </c>
    </row>
    <row r="32" spans="2:6" x14ac:dyDescent="0.25">
      <c r="C32" s="23" t="s">
        <v>83</v>
      </c>
      <c r="D32" s="22">
        <v>1.25</v>
      </c>
      <c r="E32" s="22">
        <f t="shared" ref="E32:E35" si="0">$D$24*$D$26/$D$27*(D32-($D$27*$D$27-$D$26*$D$26)*($D$27-D32)/2/$D$27/$D$27)</f>
        <v>-6.18896484375</v>
      </c>
      <c r="F32" s="13" t="s">
        <v>15</v>
      </c>
    </row>
    <row r="33" spans="2:8" x14ac:dyDescent="0.25">
      <c r="C33" s="23" t="s">
        <v>84</v>
      </c>
      <c r="D33" s="22">
        <v>2.5</v>
      </c>
      <c r="E33" s="22">
        <f t="shared" si="0"/>
        <v>0.5126953125</v>
      </c>
      <c r="F33" s="13" t="s">
        <v>15</v>
      </c>
    </row>
    <row r="34" spans="2:8" x14ac:dyDescent="0.25">
      <c r="C34" s="23" t="s">
        <v>85</v>
      </c>
      <c r="D34" s="22">
        <v>3.75</v>
      </c>
      <c r="E34" s="22">
        <f t="shared" si="0"/>
        <v>7.21435546875</v>
      </c>
      <c r="F34" s="13" t="s">
        <v>15</v>
      </c>
    </row>
    <row r="35" spans="2:8" x14ac:dyDescent="0.25">
      <c r="C35" s="23" t="s">
        <v>86</v>
      </c>
      <c r="D35" s="22">
        <v>5</v>
      </c>
      <c r="E35" s="22">
        <f t="shared" si="0"/>
        <v>13.916015625</v>
      </c>
      <c r="F35" s="13" t="s">
        <v>15</v>
      </c>
    </row>
    <row r="36" spans="2:8" x14ac:dyDescent="0.25">
      <c r="C36" s="23" t="s">
        <v>87</v>
      </c>
      <c r="D36" s="22">
        <v>6</v>
      </c>
      <c r="E36" s="22">
        <f>$D$24*$D$25*$D$25*(2*$D$27+$D$26)/2/$D$27/$D$27/$D$27*($D$27-D36)</f>
        <v>9.27734375</v>
      </c>
      <c r="F36" s="13" t="s">
        <v>15</v>
      </c>
    </row>
    <row r="37" spans="2:8" x14ac:dyDescent="0.25">
      <c r="C37" s="23" t="s">
        <v>88</v>
      </c>
      <c r="D37" s="22">
        <v>7</v>
      </c>
      <c r="E37" s="22">
        <f t="shared" ref="E37:E38" si="1">$D$24*$D$25*$D$25*(2*$D$27+$D$26)/2/$D$27/$D$27/$D$27*($D$27-D37)</f>
        <v>4.638671875</v>
      </c>
      <c r="F37" s="13" t="s">
        <v>15</v>
      </c>
    </row>
    <row r="38" spans="2:8" x14ac:dyDescent="0.25">
      <c r="C38" s="23" t="s">
        <v>89</v>
      </c>
      <c r="D38" s="22">
        <v>8</v>
      </c>
      <c r="E38" s="22">
        <f t="shared" si="1"/>
        <v>0</v>
      </c>
      <c r="F38" s="13" t="s">
        <v>15</v>
      </c>
    </row>
    <row r="39" spans="2:8" x14ac:dyDescent="0.25">
      <c r="C39" s="22"/>
      <c r="D39" s="22"/>
    </row>
    <row r="40" spans="2:8" x14ac:dyDescent="0.25">
      <c r="C40" s="22"/>
      <c r="D40" s="22"/>
    </row>
    <row r="41" spans="2:8" x14ac:dyDescent="0.25">
      <c r="C41" s="22"/>
      <c r="D41" s="22"/>
    </row>
    <row r="43" spans="2:8" ht="18.75" x14ac:dyDescent="0.25">
      <c r="D43" s="16" t="s">
        <v>90</v>
      </c>
    </row>
    <row r="45" spans="2:8" x14ac:dyDescent="0.25">
      <c r="B45" s="10" t="s">
        <v>91</v>
      </c>
      <c r="C45" s="28" t="s">
        <v>62</v>
      </c>
      <c r="D45" s="27">
        <v>8</v>
      </c>
      <c r="E45" s="4"/>
    </row>
    <row r="46" spans="2:8" x14ac:dyDescent="0.25">
      <c r="B46" s="10"/>
      <c r="C46" s="28"/>
      <c r="D46" s="27"/>
      <c r="E46" s="4"/>
    </row>
    <row r="47" spans="2:8" x14ac:dyDescent="0.25">
      <c r="G47" s="6"/>
    </row>
    <row r="48" spans="2:8" x14ac:dyDescent="0.25">
      <c r="F48" s="29"/>
      <c r="G48" s="30"/>
      <c r="H48" s="31"/>
    </row>
    <row r="49" spans="2:21" x14ac:dyDescent="0.25">
      <c r="F49" s="29"/>
      <c r="G49" s="30"/>
      <c r="H49" s="31"/>
    </row>
    <row r="53" spans="2:21" x14ac:dyDescent="0.25">
      <c r="H53" s="10"/>
    </row>
    <row r="56" spans="2:21" x14ac:dyDescent="0.25">
      <c r="C56" s="1"/>
    </row>
    <row r="57" spans="2:21" x14ac:dyDescent="0.25">
      <c r="B57" s="10" t="s">
        <v>40</v>
      </c>
      <c r="C57" s="9">
        <f>D24</f>
        <v>10</v>
      </c>
      <c r="D57" s="3" t="s">
        <v>16</v>
      </c>
    </row>
    <row r="58" spans="2:21" ht="16.5" x14ac:dyDescent="0.3">
      <c r="B58" s="23" t="s">
        <v>80</v>
      </c>
      <c r="C58" s="32">
        <f>5/4</f>
        <v>1.25</v>
      </c>
      <c r="D58" s="33" t="s">
        <v>0</v>
      </c>
    </row>
    <row r="59" spans="2:21" ht="16.5" x14ac:dyDescent="0.3">
      <c r="B59" s="23" t="s">
        <v>81</v>
      </c>
      <c r="C59" s="32">
        <f>3/3</f>
        <v>1</v>
      </c>
      <c r="D59" s="33" t="s">
        <v>0</v>
      </c>
    </row>
    <row r="61" spans="2:21" x14ac:dyDescent="0.25">
      <c r="B61" s="13"/>
      <c r="C61" s="14">
        <v>-1</v>
      </c>
      <c r="D61" s="14">
        <v>0</v>
      </c>
      <c r="E61" s="14">
        <v>1</v>
      </c>
      <c r="F61" s="14">
        <v>2</v>
      </c>
      <c r="G61" s="14">
        <v>3</v>
      </c>
      <c r="H61" s="14">
        <v>4</v>
      </c>
      <c r="I61" s="14" t="s">
        <v>68</v>
      </c>
      <c r="J61" s="14" t="s">
        <v>69</v>
      </c>
      <c r="K61" s="14" t="s">
        <v>70</v>
      </c>
      <c r="L61" s="14" t="s">
        <v>71</v>
      </c>
      <c r="M61" s="14" t="s">
        <v>72</v>
      </c>
      <c r="N61" s="14" t="s">
        <v>73</v>
      </c>
      <c r="O61" s="14">
        <v>6</v>
      </c>
      <c r="P61" s="14">
        <v>7</v>
      </c>
      <c r="Q61" s="14">
        <v>8</v>
      </c>
      <c r="R61" s="14">
        <v>9</v>
      </c>
      <c r="S61" s="14">
        <v>10</v>
      </c>
      <c r="T61" s="13"/>
      <c r="U61" s="13"/>
    </row>
    <row r="62" spans="2:21" x14ac:dyDescent="0.25">
      <c r="B62" s="13" t="s">
        <v>20</v>
      </c>
      <c r="C62" s="22">
        <v>1</v>
      </c>
      <c r="D62" s="22">
        <v>-4</v>
      </c>
      <c r="E62" s="22">
        <v>6</v>
      </c>
      <c r="F62" s="22">
        <v>-4</v>
      </c>
      <c r="G62" s="22">
        <v>1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13"/>
      <c r="U62" s="22">
        <v>0</v>
      </c>
    </row>
    <row r="63" spans="2:21" x14ac:dyDescent="0.25">
      <c r="B63" s="13" t="s">
        <v>21</v>
      </c>
      <c r="C63" s="22">
        <v>0</v>
      </c>
      <c r="D63" s="22">
        <v>1</v>
      </c>
      <c r="E63" s="22">
        <v>-4</v>
      </c>
      <c r="F63" s="22">
        <v>6</v>
      </c>
      <c r="G63" s="22">
        <v>-4</v>
      </c>
      <c r="H63" s="22">
        <v>1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13"/>
      <c r="U63" s="22">
        <v>0</v>
      </c>
    </row>
    <row r="64" spans="2:21" x14ac:dyDescent="0.25">
      <c r="B64" s="13" t="s">
        <v>22</v>
      </c>
      <c r="C64" s="22">
        <v>0</v>
      </c>
      <c r="D64" s="22">
        <v>0</v>
      </c>
      <c r="E64" s="22">
        <v>1</v>
      </c>
      <c r="F64" s="22">
        <v>-4</v>
      </c>
      <c r="G64" s="22">
        <v>6</v>
      </c>
      <c r="H64" s="22">
        <v>-4</v>
      </c>
      <c r="I64" s="22">
        <v>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13"/>
      <c r="U64" s="22">
        <v>0</v>
      </c>
    </row>
    <row r="65" spans="2:21" x14ac:dyDescent="0.25">
      <c r="B65" s="13" t="s">
        <v>23</v>
      </c>
      <c r="C65" s="22">
        <v>0</v>
      </c>
      <c r="D65" s="22">
        <v>0</v>
      </c>
      <c r="E65" s="22">
        <v>0</v>
      </c>
      <c r="F65" s="22">
        <v>1</v>
      </c>
      <c r="G65" s="22">
        <v>-4</v>
      </c>
      <c r="H65" s="22">
        <v>6</v>
      </c>
      <c r="I65" s="22">
        <v>-4</v>
      </c>
      <c r="J65" s="22">
        <v>1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13"/>
      <c r="U65" s="22">
        <v>0</v>
      </c>
    </row>
    <row r="66" spans="2:21" x14ac:dyDescent="0.25">
      <c r="B66" s="13" t="s">
        <v>65</v>
      </c>
      <c r="C66" s="22">
        <v>0</v>
      </c>
      <c r="D66" s="22">
        <v>0</v>
      </c>
      <c r="E66" s="22">
        <v>0</v>
      </c>
      <c r="F66" s="22">
        <v>0</v>
      </c>
      <c r="G66" s="22">
        <v>1</v>
      </c>
      <c r="H66" s="22">
        <v>-4</v>
      </c>
      <c r="I66" s="22">
        <v>6</v>
      </c>
      <c r="J66" s="22">
        <v>-4</v>
      </c>
      <c r="K66" s="22">
        <v>1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13"/>
      <c r="U66" s="22">
        <v>0</v>
      </c>
    </row>
    <row r="67" spans="2:21" x14ac:dyDescent="0.25">
      <c r="B67" s="13" t="s">
        <v>66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1</v>
      </c>
      <c r="M67" s="22">
        <v>-4</v>
      </c>
      <c r="N67" s="22">
        <v>6</v>
      </c>
      <c r="O67" s="22">
        <v>-4</v>
      </c>
      <c r="P67" s="22">
        <v>1</v>
      </c>
      <c r="Q67" s="22">
        <v>0</v>
      </c>
      <c r="R67" s="22">
        <v>0</v>
      </c>
      <c r="S67" s="22">
        <v>0</v>
      </c>
      <c r="T67" s="13"/>
      <c r="U67" s="22">
        <v>0</v>
      </c>
    </row>
    <row r="68" spans="2:21" x14ac:dyDescent="0.25">
      <c r="B68" s="13" t="s">
        <v>67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1</v>
      </c>
      <c r="N68" s="22">
        <v>-4</v>
      </c>
      <c r="O68" s="22">
        <v>6</v>
      </c>
      <c r="P68" s="22">
        <v>-4</v>
      </c>
      <c r="Q68" s="22">
        <v>1</v>
      </c>
      <c r="R68" s="22">
        <v>0</v>
      </c>
      <c r="S68" s="22">
        <v>0</v>
      </c>
      <c r="T68" s="13"/>
      <c r="U68" s="22">
        <v>0</v>
      </c>
    </row>
    <row r="69" spans="2:21" x14ac:dyDescent="0.25">
      <c r="B69" s="13" t="s">
        <v>41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1</v>
      </c>
      <c r="O69" s="22">
        <v>-4</v>
      </c>
      <c r="P69" s="22">
        <v>6</v>
      </c>
      <c r="Q69" s="22">
        <v>-4</v>
      </c>
      <c r="R69" s="22">
        <v>1</v>
      </c>
      <c r="S69" s="22">
        <v>0</v>
      </c>
      <c r="T69" s="13"/>
      <c r="U69" s="22">
        <v>0</v>
      </c>
    </row>
    <row r="70" spans="2:21" x14ac:dyDescent="0.25">
      <c r="B70" s="13" t="s">
        <v>42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1</v>
      </c>
      <c r="P70" s="22">
        <v>-4</v>
      </c>
      <c r="Q70" s="22">
        <v>6</v>
      </c>
      <c r="R70" s="22">
        <v>-4</v>
      </c>
      <c r="S70" s="22">
        <v>1</v>
      </c>
      <c r="T70" s="13"/>
      <c r="U70" s="22">
        <v>0</v>
      </c>
    </row>
    <row r="71" spans="2:21" x14ac:dyDescent="0.25">
      <c r="B71" s="13" t="s">
        <v>25</v>
      </c>
      <c r="C71" s="22">
        <v>0</v>
      </c>
      <c r="D71" s="22">
        <v>0</v>
      </c>
      <c r="E71" s="22">
        <v>1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13"/>
      <c r="U71" s="22">
        <v>0</v>
      </c>
    </row>
    <row r="72" spans="2:21" x14ac:dyDescent="0.25">
      <c r="B72" s="13" t="s">
        <v>26</v>
      </c>
      <c r="C72" s="22">
        <v>1</v>
      </c>
      <c r="D72" s="22">
        <v>-8</v>
      </c>
      <c r="E72" s="22">
        <v>0</v>
      </c>
      <c r="F72" s="22">
        <v>8</v>
      </c>
      <c r="G72" s="22">
        <v>-1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13"/>
      <c r="U72" s="22">
        <v>0</v>
      </c>
    </row>
    <row r="73" spans="2:21" x14ac:dyDescent="0.25">
      <c r="B73" s="13" t="s">
        <v>74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1</v>
      </c>
      <c r="R73" s="22">
        <v>0</v>
      </c>
      <c r="S73" s="22">
        <v>0</v>
      </c>
      <c r="T73" s="13"/>
      <c r="U73" s="22">
        <v>0</v>
      </c>
    </row>
    <row r="74" spans="2:21" x14ac:dyDescent="0.25">
      <c r="B74" s="13" t="s">
        <v>75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1</v>
      </c>
      <c r="P74" s="22">
        <v>-16</v>
      </c>
      <c r="Q74" s="22">
        <v>30</v>
      </c>
      <c r="R74" s="22">
        <v>-16</v>
      </c>
      <c r="S74" s="22">
        <v>1</v>
      </c>
      <c r="T74" s="13"/>
      <c r="U74" s="22">
        <v>0</v>
      </c>
    </row>
    <row r="75" spans="2:21" x14ac:dyDescent="0.25">
      <c r="B75" s="13" t="s">
        <v>76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1</v>
      </c>
      <c r="J75" s="22">
        <v>0</v>
      </c>
      <c r="K75" s="22">
        <v>0</v>
      </c>
      <c r="L75" s="22">
        <v>0</v>
      </c>
      <c r="M75" s="22">
        <v>0</v>
      </c>
      <c r="N75" s="22">
        <v>-1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13"/>
      <c r="U75" s="22">
        <v>0</v>
      </c>
    </row>
    <row r="76" spans="2:21" x14ac:dyDescent="0.25">
      <c r="B76" s="13" t="s">
        <v>77</v>
      </c>
      <c r="C76" s="22">
        <v>0</v>
      </c>
      <c r="D76" s="22">
        <v>0</v>
      </c>
      <c r="E76" s="22">
        <v>0</v>
      </c>
      <c r="F76" s="22">
        <v>0</v>
      </c>
      <c r="G76" s="22">
        <f>1/C58</f>
        <v>0.8</v>
      </c>
      <c r="H76" s="22">
        <f>-8/C58</f>
        <v>-6.4</v>
      </c>
      <c r="I76" s="22">
        <v>0</v>
      </c>
      <c r="J76" s="22">
        <f>8/C58</f>
        <v>6.4</v>
      </c>
      <c r="K76" s="22">
        <f>-1/C58</f>
        <v>-0.8</v>
      </c>
      <c r="L76" s="22">
        <f>-1/C59</f>
        <v>-1</v>
      </c>
      <c r="M76" s="22">
        <f>8/C59</f>
        <v>8</v>
      </c>
      <c r="N76" s="22">
        <v>0</v>
      </c>
      <c r="O76" s="22">
        <f>-8/C59</f>
        <v>-8</v>
      </c>
      <c r="P76" s="22">
        <f>1/C59</f>
        <v>1</v>
      </c>
      <c r="Q76" s="22">
        <v>0</v>
      </c>
      <c r="R76" s="22">
        <v>0</v>
      </c>
      <c r="S76" s="22">
        <v>0</v>
      </c>
      <c r="T76" s="13"/>
      <c r="U76" s="22">
        <v>0</v>
      </c>
    </row>
    <row r="77" spans="2:21" x14ac:dyDescent="0.25">
      <c r="B77" s="13" t="s">
        <v>78</v>
      </c>
      <c r="C77" s="22">
        <v>0</v>
      </c>
      <c r="D77" s="22">
        <v>0</v>
      </c>
      <c r="E77" s="22">
        <v>0</v>
      </c>
      <c r="F77" s="22">
        <v>0</v>
      </c>
      <c r="G77" s="22">
        <f>1/C58/C58</f>
        <v>0.64</v>
      </c>
      <c r="H77" s="22">
        <f>-16/C58/C58</f>
        <v>-10.24</v>
      </c>
      <c r="I77" s="22">
        <f>30/C58/C58</f>
        <v>19.2</v>
      </c>
      <c r="J77" s="22">
        <f>-16/C58/C58</f>
        <v>-10.24</v>
      </c>
      <c r="K77" s="22">
        <f>1/C58/C58</f>
        <v>0.64</v>
      </c>
      <c r="L77" s="22">
        <f>-1/C59/C59</f>
        <v>-1</v>
      </c>
      <c r="M77" s="22">
        <f>16/C59/C59</f>
        <v>16</v>
      </c>
      <c r="N77" s="22">
        <f>-30/C59/C59</f>
        <v>-30</v>
      </c>
      <c r="O77" s="22">
        <f>16/C59/C59</f>
        <v>16</v>
      </c>
      <c r="P77" s="22">
        <f>-1/C59/C59</f>
        <v>-1</v>
      </c>
      <c r="Q77" s="22">
        <v>0</v>
      </c>
      <c r="R77" s="22">
        <v>0</v>
      </c>
      <c r="S77" s="22">
        <v>0</v>
      </c>
      <c r="T77" s="13"/>
      <c r="U77" s="22">
        <v>0</v>
      </c>
    </row>
    <row r="78" spans="2:21" x14ac:dyDescent="0.25">
      <c r="B78" s="13" t="s">
        <v>79</v>
      </c>
      <c r="C78" s="22">
        <v>0</v>
      </c>
      <c r="D78" s="22">
        <v>0</v>
      </c>
      <c r="E78" s="22">
        <v>0</v>
      </c>
      <c r="F78" s="22">
        <v>0</v>
      </c>
      <c r="G78" s="22">
        <f>1/2/C58/C58/C58</f>
        <v>0.25600000000000001</v>
      </c>
      <c r="H78" s="22">
        <f>-2/2/C58/C58/C58</f>
        <v>-0.51200000000000001</v>
      </c>
      <c r="I78" s="22">
        <v>0</v>
      </c>
      <c r="J78" s="22">
        <f>2/2/C58/C58/C58</f>
        <v>0.51200000000000001</v>
      </c>
      <c r="K78" s="22">
        <f>-1/2/C58/C58/C58</f>
        <v>-0.25600000000000001</v>
      </c>
      <c r="L78" s="22">
        <f>-1/2/C59/C59/C59</f>
        <v>-0.5</v>
      </c>
      <c r="M78" s="22">
        <f>2/2/C59/C59/C59</f>
        <v>1</v>
      </c>
      <c r="N78" s="22">
        <v>0</v>
      </c>
      <c r="O78" s="22">
        <f>-2/2/C59/C59/C59</f>
        <v>-1</v>
      </c>
      <c r="P78" s="22">
        <f>1/2/C59/C59/C59</f>
        <v>0.5</v>
      </c>
      <c r="Q78" s="22">
        <v>0</v>
      </c>
      <c r="R78" s="22">
        <v>0</v>
      </c>
      <c r="S78" s="22">
        <v>0</v>
      </c>
      <c r="T78" s="13"/>
      <c r="U78" s="22">
        <f>C57</f>
        <v>10</v>
      </c>
    </row>
    <row r="81" spans="4:8" x14ac:dyDescent="0.25">
      <c r="D81" s="13"/>
      <c r="E81" s="14">
        <f t="array" ref="E81:E97">TRANSPOSE(C61:S61)</f>
        <v>-1</v>
      </c>
      <c r="F81" s="22">
        <f t="array" ref="F81:F97">MMULT(MINVERSE(C62:S78),U62:U78)</f>
        <v>54.244995117187983</v>
      </c>
    </row>
    <row r="82" spans="4:8" x14ac:dyDescent="0.25">
      <c r="D82" s="13"/>
      <c r="E82" s="14">
        <v>0</v>
      </c>
      <c r="F82" s="22">
        <v>11.81602478027353</v>
      </c>
    </row>
    <row r="83" spans="4:8" x14ac:dyDescent="0.25">
      <c r="D83" s="13"/>
      <c r="E83" s="14">
        <v>1</v>
      </c>
      <c r="F83" s="22">
        <v>-1.4533828686002049E-14</v>
      </c>
    </row>
    <row r="84" spans="4:8" x14ac:dyDescent="0.25">
      <c r="D84" s="13"/>
      <c r="E84" s="14">
        <v>2</v>
      </c>
      <c r="F84" s="22">
        <v>8.3255767822266176</v>
      </c>
    </row>
    <row r="85" spans="4:8" x14ac:dyDescent="0.25">
      <c r="D85" s="13"/>
      <c r="E85" s="14">
        <v>3</v>
      </c>
      <c r="F85" s="22">
        <v>26.321411132812695</v>
      </c>
    </row>
    <row r="86" spans="4:8" x14ac:dyDescent="0.25">
      <c r="D86" s="13"/>
      <c r="E86" s="14">
        <v>4</v>
      </c>
      <c r="F86" s="22">
        <v>43.5161590576175</v>
      </c>
    </row>
    <row r="87" spans="4:8" x14ac:dyDescent="0.25">
      <c r="D87" s="13"/>
      <c r="E87" s="14" t="str">
        <v>5l</v>
      </c>
      <c r="F87" s="22">
        <v>49.438476562500327</v>
      </c>
    </row>
    <row r="88" spans="4:8" x14ac:dyDescent="0.25">
      <c r="D88" s="13"/>
      <c r="E88" s="14" t="str">
        <v>5a</v>
      </c>
      <c r="F88" s="22">
        <v>33.617019653320583</v>
      </c>
    </row>
    <row r="89" spans="4:8" x14ac:dyDescent="0.25">
      <c r="D89" s="13"/>
      <c r="E89" s="14" t="str">
        <v>5b</v>
      </c>
      <c r="F89" s="22">
        <v>-14.419555664062438</v>
      </c>
    </row>
    <row r="90" spans="4:8" x14ac:dyDescent="0.25">
      <c r="D90" s="13"/>
      <c r="E90" s="14" t="str">
        <v>5c</v>
      </c>
      <c r="F90" s="22">
        <v>20.548502604166789</v>
      </c>
    </row>
    <row r="91" spans="4:8" x14ac:dyDescent="0.25">
      <c r="D91" s="13"/>
      <c r="E91" s="14" t="str">
        <v>5d</v>
      </c>
      <c r="F91" s="22">
        <v>44.270833333333556</v>
      </c>
    </row>
    <row r="92" spans="4:8" x14ac:dyDescent="0.25">
      <c r="D92" s="13"/>
      <c r="E92" s="14" t="str">
        <v>5r</v>
      </c>
      <c r="F92" s="22">
        <v>49.438476562500249</v>
      </c>
    </row>
    <row r="93" spans="4:8" x14ac:dyDescent="0.25">
      <c r="D93" s="13"/>
      <c r="E93" s="14">
        <v>6</v>
      </c>
      <c r="F93" s="22">
        <v>40.690104166666885</v>
      </c>
      <c r="H93" s="4"/>
    </row>
    <row r="94" spans="4:8" x14ac:dyDescent="0.25">
      <c r="D94" s="13"/>
      <c r="E94" s="14">
        <v>7</v>
      </c>
      <c r="F94" s="22">
        <v>22.66438802083346</v>
      </c>
    </row>
    <row r="95" spans="4:8" x14ac:dyDescent="0.25">
      <c r="D95" s="13"/>
      <c r="E95" s="14">
        <v>8</v>
      </c>
      <c r="F95" s="22">
        <v>0</v>
      </c>
    </row>
    <row r="96" spans="4:8" x14ac:dyDescent="0.25">
      <c r="D96" s="13"/>
      <c r="E96" s="14">
        <v>9</v>
      </c>
      <c r="F96" s="22">
        <v>-22.664388020833456</v>
      </c>
    </row>
    <row r="97" spans="2:6" x14ac:dyDescent="0.25">
      <c r="D97" s="13"/>
      <c r="E97" s="14">
        <v>10</v>
      </c>
      <c r="F97" s="22">
        <v>-40.690104166666863</v>
      </c>
    </row>
    <row r="98" spans="2:6" x14ac:dyDescent="0.25">
      <c r="D98" s="6"/>
      <c r="E98" s="14"/>
      <c r="F98" s="22"/>
    </row>
    <row r="99" spans="2:6" x14ac:dyDescent="0.25">
      <c r="D99" s="6"/>
      <c r="E99" s="11"/>
      <c r="F99" s="6"/>
    </row>
    <row r="100" spans="2:6" x14ac:dyDescent="0.25">
      <c r="D100" s="6"/>
      <c r="E100" s="11"/>
      <c r="F100" s="6"/>
    </row>
    <row r="101" spans="2:6" x14ac:dyDescent="0.25">
      <c r="B101" s="4" t="s">
        <v>29</v>
      </c>
      <c r="D101" s="6"/>
      <c r="E101" s="11"/>
      <c r="F101" s="6"/>
    </row>
    <row r="102" spans="2:6" x14ac:dyDescent="0.25">
      <c r="D102" s="6"/>
      <c r="E102" s="11"/>
      <c r="F102" s="6"/>
    </row>
    <row r="103" spans="2:6" x14ac:dyDescent="0.25">
      <c r="D103" s="6"/>
      <c r="E103" s="11"/>
      <c r="F103" s="6"/>
    </row>
    <row r="104" spans="2:6" x14ac:dyDescent="0.25">
      <c r="D104" s="6"/>
      <c r="E104" s="11"/>
      <c r="F104" s="6"/>
    </row>
    <row r="105" spans="2:6" x14ac:dyDescent="0.25">
      <c r="D105" s="14" t="s">
        <v>39</v>
      </c>
      <c r="E105" s="24" t="s">
        <v>37</v>
      </c>
      <c r="F105" s="13"/>
    </row>
    <row r="106" spans="2:6" x14ac:dyDescent="0.25">
      <c r="C106" s="23" t="s">
        <v>82</v>
      </c>
      <c r="D106" s="22">
        <v>0</v>
      </c>
      <c r="E106" s="22">
        <f>(F81-16*F82+30*F83-16*F84+F85)/(12*$C$58*$C$58)</f>
        <v>-12.89062500000011</v>
      </c>
      <c r="F106" s="13" t="s">
        <v>15</v>
      </c>
    </row>
    <row r="107" spans="2:6" x14ac:dyDescent="0.25">
      <c r="C107" s="23" t="s">
        <v>83</v>
      </c>
      <c r="D107" s="22">
        <v>1.25</v>
      </c>
      <c r="E107" s="22">
        <f t="shared" ref="E107:E110" si="2">(F82-16*F83+30*F84-16*F85+F86)/(12*$C$58*$C$58)</f>
        <v>-6.1889648437500435</v>
      </c>
      <c r="F107" s="13" t="s">
        <v>15</v>
      </c>
    </row>
    <row r="108" spans="2:6" x14ac:dyDescent="0.25">
      <c r="C108" s="23" t="s">
        <v>84</v>
      </c>
      <c r="D108" s="22">
        <v>2.5</v>
      </c>
      <c r="E108" s="22">
        <f t="shared" si="2"/>
        <v>0.51269531250001743</v>
      </c>
      <c r="F108" s="13" t="s">
        <v>15</v>
      </c>
    </row>
    <row r="109" spans="2:6" x14ac:dyDescent="0.25">
      <c r="C109" s="23" t="s">
        <v>85</v>
      </c>
      <c r="D109" s="22">
        <v>3.75</v>
      </c>
      <c r="E109" s="22">
        <f t="shared" si="2"/>
        <v>7.2143554687500702</v>
      </c>
      <c r="F109" s="13" t="s">
        <v>15</v>
      </c>
    </row>
    <row r="110" spans="2:6" x14ac:dyDescent="0.25">
      <c r="C110" s="23" t="s">
        <v>86</v>
      </c>
      <c r="D110" s="22">
        <v>5</v>
      </c>
      <c r="E110" s="22">
        <f t="shared" si="2"/>
        <v>13.916015625000039</v>
      </c>
      <c r="F110" s="13" t="s">
        <v>15</v>
      </c>
    </row>
    <row r="111" spans="2:6" x14ac:dyDescent="0.25">
      <c r="C111" s="23" t="s">
        <v>87</v>
      </c>
      <c r="D111" s="22">
        <v>6</v>
      </c>
      <c r="E111" s="22">
        <f>(F91-16*F92+30*F93-16*F94+F95)/(12*$C$59*$C$59)</f>
        <v>9.2773437500000711</v>
      </c>
      <c r="F111" s="13" t="s">
        <v>15</v>
      </c>
    </row>
    <row r="112" spans="2:6" x14ac:dyDescent="0.25">
      <c r="C112" s="23" t="s">
        <v>88</v>
      </c>
      <c r="D112" s="22">
        <v>7</v>
      </c>
      <c r="E112" s="22">
        <f t="shared" ref="E112:E113" si="3">(F92-16*F93+30*F94-16*F95+F96)/(12*$C$59*$C$59)</f>
        <v>4.6386718750000311</v>
      </c>
      <c r="F112" s="13" t="s">
        <v>15</v>
      </c>
    </row>
    <row r="113" spans="2:8" x14ac:dyDescent="0.25">
      <c r="C113" s="23" t="s">
        <v>89</v>
      </c>
      <c r="D113" s="22">
        <v>8</v>
      </c>
      <c r="E113" s="22">
        <f t="shared" si="3"/>
        <v>-5.9211894646675012E-16</v>
      </c>
      <c r="F113" s="13" t="s">
        <v>15</v>
      </c>
    </row>
    <row r="114" spans="2:8" x14ac:dyDescent="0.25">
      <c r="D114" s="6"/>
      <c r="E114" s="11"/>
      <c r="F114" s="6"/>
    </row>
    <row r="115" spans="2:8" x14ac:dyDescent="0.25">
      <c r="D115" s="6"/>
      <c r="E115" s="11"/>
      <c r="F115" s="6"/>
    </row>
    <row r="116" spans="2:8" ht="18.75" x14ac:dyDescent="0.25">
      <c r="D116" s="16" t="s">
        <v>92</v>
      </c>
      <c r="E116" s="11"/>
      <c r="F116" s="6"/>
    </row>
    <row r="119" spans="2:8" x14ac:dyDescent="0.25">
      <c r="E119" s="4"/>
    </row>
    <row r="122" spans="2:8" x14ac:dyDescent="0.25">
      <c r="H122" s="10"/>
    </row>
    <row r="123" spans="2:8" x14ac:dyDescent="0.25">
      <c r="B123" s="25"/>
      <c r="C123" s="25"/>
    </row>
    <row r="126" spans="2:8" x14ac:dyDescent="0.25">
      <c r="H126" s="10"/>
    </row>
    <row r="127" spans="2:8" x14ac:dyDescent="0.25">
      <c r="B127" s="10" t="s">
        <v>54</v>
      </c>
      <c r="C127" s="18">
        <v>5</v>
      </c>
      <c r="D127" t="s">
        <v>0</v>
      </c>
    </row>
    <row r="128" spans="2:8" x14ac:dyDescent="0.25">
      <c r="B128" s="26" t="s">
        <v>55</v>
      </c>
      <c r="C128" s="18">
        <v>3</v>
      </c>
      <c r="D128" t="s">
        <v>0</v>
      </c>
    </row>
    <row r="129" spans="2:22" x14ac:dyDescent="0.25">
      <c r="B129" s="10" t="s">
        <v>40</v>
      </c>
      <c r="C129" s="9">
        <f>D24</f>
        <v>10</v>
      </c>
      <c r="D129" s="3" t="s">
        <v>16</v>
      </c>
    </row>
    <row r="132" spans="2:22" x14ac:dyDescent="0.25">
      <c r="B132" s="13"/>
      <c r="C132" s="14">
        <v>-1</v>
      </c>
      <c r="D132" s="14">
        <v>0</v>
      </c>
      <c r="E132" s="14">
        <v>1</v>
      </c>
      <c r="F132" s="14" t="s">
        <v>46</v>
      </c>
      <c r="G132" s="14" t="s">
        <v>47</v>
      </c>
      <c r="H132" s="14" t="s">
        <v>48</v>
      </c>
      <c r="I132" s="14" t="s">
        <v>49</v>
      </c>
      <c r="J132" s="14" t="s">
        <v>50</v>
      </c>
      <c r="K132" s="14" t="s">
        <v>51</v>
      </c>
      <c r="L132" s="14">
        <v>3</v>
      </c>
      <c r="M132" s="14">
        <v>4</v>
      </c>
      <c r="N132" s="14">
        <v>5</v>
      </c>
      <c r="O132" s="14"/>
      <c r="P132" s="14"/>
      <c r="Q132" s="14"/>
      <c r="R132" s="14"/>
      <c r="S132" s="14"/>
      <c r="T132" s="14"/>
      <c r="U132" s="13"/>
      <c r="V132" s="13"/>
    </row>
    <row r="133" spans="2:22" x14ac:dyDescent="0.25">
      <c r="B133" s="13" t="s">
        <v>20</v>
      </c>
      <c r="C133" s="22">
        <v>1</v>
      </c>
      <c r="D133" s="22">
        <v>-4</v>
      </c>
      <c r="E133" s="22">
        <v>6</v>
      </c>
      <c r="F133" s="22">
        <v>-4</v>
      </c>
      <c r="G133" s="22">
        <v>1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/>
      <c r="P133" s="22">
        <v>0</v>
      </c>
      <c r="Q133" s="22"/>
      <c r="R133" s="22"/>
      <c r="S133" s="22"/>
      <c r="T133" s="22"/>
      <c r="U133" s="13"/>
    </row>
    <row r="134" spans="2:22" x14ac:dyDescent="0.25">
      <c r="B134" s="13" t="s">
        <v>52</v>
      </c>
      <c r="C134" s="22">
        <v>0</v>
      </c>
      <c r="D134" s="22">
        <v>1</v>
      </c>
      <c r="E134" s="22">
        <v>-4</v>
      </c>
      <c r="F134" s="22">
        <v>6</v>
      </c>
      <c r="G134" s="22">
        <v>-4</v>
      </c>
      <c r="H134" s="22">
        <v>1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/>
      <c r="P134" s="22">
        <v>0</v>
      </c>
      <c r="Q134" s="22"/>
      <c r="R134" s="22"/>
      <c r="S134" s="22"/>
      <c r="T134" s="22"/>
      <c r="U134" s="13"/>
    </row>
    <row r="135" spans="2:22" x14ac:dyDescent="0.25">
      <c r="B135" s="13" t="s">
        <v>53</v>
      </c>
      <c r="C135" s="22">
        <v>0</v>
      </c>
      <c r="D135" s="22">
        <v>0</v>
      </c>
      <c r="E135" s="22">
        <v>0</v>
      </c>
      <c r="F135" s="22">
        <v>0</v>
      </c>
      <c r="G135" s="22">
        <v>0</v>
      </c>
      <c r="H135" s="22">
        <v>0</v>
      </c>
      <c r="I135" s="22">
        <v>1</v>
      </c>
      <c r="J135" s="22">
        <v>-4</v>
      </c>
      <c r="K135" s="22">
        <v>6</v>
      </c>
      <c r="L135" s="22">
        <v>-4</v>
      </c>
      <c r="M135" s="22">
        <v>1</v>
      </c>
      <c r="N135" s="22">
        <v>0</v>
      </c>
      <c r="O135" s="22"/>
      <c r="P135" s="22">
        <v>0</v>
      </c>
      <c r="Q135" s="22"/>
      <c r="R135" s="22"/>
      <c r="S135" s="22"/>
      <c r="T135" s="22"/>
      <c r="U135" s="13"/>
    </row>
    <row r="136" spans="2:22" x14ac:dyDescent="0.25">
      <c r="B136" s="13" t="s">
        <v>22</v>
      </c>
      <c r="C136" s="22">
        <v>0</v>
      </c>
      <c r="D136" s="22"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1</v>
      </c>
      <c r="K136" s="22">
        <v>-4</v>
      </c>
      <c r="L136" s="22">
        <v>6</v>
      </c>
      <c r="M136" s="22">
        <v>-4</v>
      </c>
      <c r="N136" s="22">
        <v>1</v>
      </c>
      <c r="O136" s="22"/>
      <c r="P136" s="22">
        <v>0</v>
      </c>
      <c r="Q136" s="22"/>
      <c r="R136" s="22"/>
      <c r="S136" s="22"/>
      <c r="T136" s="22"/>
      <c r="U136" s="13"/>
    </row>
    <row r="137" spans="2:22" x14ac:dyDescent="0.25">
      <c r="B137" s="13" t="s">
        <v>25</v>
      </c>
      <c r="C137" s="22">
        <v>0</v>
      </c>
      <c r="D137" s="22">
        <v>0</v>
      </c>
      <c r="E137" s="22">
        <v>1</v>
      </c>
      <c r="F137" s="22">
        <v>0</v>
      </c>
      <c r="G137" s="22">
        <v>0</v>
      </c>
      <c r="H137" s="22">
        <v>0</v>
      </c>
      <c r="I137" s="22">
        <v>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/>
      <c r="P137" s="22">
        <v>0</v>
      </c>
      <c r="Q137" s="22"/>
      <c r="R137" s="22"/>
      <c r="S137" s="22"/>
      <c r="T137" s="22"/>
      <c r="U137" s="13"/>
    </row>
    <row r="138" spans="2:22" x14ac:dyDescent="0.25">
      <c r="B138" s="13" t="s">
        <v>26</v>
      </c>
      <c r="C138" s="22">
        <v>1</v>
      </c>
      <c r="D138" s="22">
        <v>-8</v>
      </c>
      <c r="E138" s="22">
        <v>0</v>
      </c>
      <c r="F138" s="22">
        <v>8</v>
      </c>
      <c r="G138" s="22">
        <v>-1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/>
      <c r="P138" s="22">
        <v>0</v>
      </c>
      <c r="Q138" s="22"/>
      <c r="R138" s="22"/>
      <c r="S138" s="22"/>
      <c r="T138" s="22"/>
      <c r="U138" s="13"/>
    </row>
    <row r="139" spans="2:22" x14ac:dyDescent="0.25">
      <c r="B139" s="13" t="s">
        <v>56</v>
      </c>
      <c r="C139" s="22">
        <v>0</v>
      </c>
      <c r="D139" s="22">
        <v>0</v>
      </c>
      <c r="E139" s="22">
        <v>0</v>
      </c>
      <c r="F139" s="22">
        <v>0</v>
      </c>
      <c r="G139" s="22">
        <v>0</v>
      </c>
      <c r="H139" s="22">
        <v>0</v>
      </c>
      <c r="I139" s="22">
        <v>0</v>
      </c>
      <c r="J139" s="22">
        <v>0</v>
      </c>
      <c r="K139" s="22">
        <v>0</v>
      </c>
      <c r="L139" s="22">
        <v>1</v>
      </c>
      <c r="M139" s="22">
        <v>0</v>
      </c>
      <c r="N139" s="22">
        <v>0</v>
      </c>
      <c r="O139" s="22"/>
      <c r="P139" s="22">
        <v>0</v>
      </c>
      <c r="Q139" s="22"/>
      <c r="R139" s="22"/>
      <c r="S139" s="22"/>
      <c r="T139" s="22"/>
      <c r="U139" s="13"/>
    </row>
    <row r="140" spans="2:22" x14ac:dyDescent="0.25">
      <c r="B140" s="13" t="s">
        <v>57</v>
      </c>
      <c r="C140" s="22">
        <v>0</v>
      </c>
      <c r="D140" s="22">
        <v>0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22">
        <v>1</v>
      </c>
      <c r="K140" s="22">
        <v>-16</v>
      </c>
      <c r="L140" s="22">
        <v>30</v>
      </c>
      <c r="M140" s="22">
        <v>-16</v>
      </c>
      <c r="N140" s="22">
        <v>1</v>
      </c>
      <c r="O140" s="22"/>
      <c r="P140" s="22">
        <v>0</v>
      </c>
      <c r="Q140" s="22"/>
      <c r="R140" s="22"/>
      <c r="S140" s="22"/>
      <c r="T140" s="22"/>
      <c r="U140" s="13"/>
    </row>
    <row r="141" spans="2:22" x14ac:dyDescent="0.25">
      <c r="B141" s="13" t="s">
        <v>58</v>
      </c>
      <c r="C141" s="22">
        <v>0</v>
      </c>
      <c r="D141" s="22">
        <v>0</v>
      </c>
      <c r="E141" s="22">
        <v>0</v>
      </c>
      <c r="F141" s="22">
        <v>1</v>
      </c>
      <c r="G141" s="22">
        <v>0</v>
      </c>
      <c r="H141" s="22">
        <v>0</v>
      </c>
      <c r="I141" s="22">
        <v>0</v>
      </c>
      <c r="J141" s="22">
        <v>0</v>
      </c>
      <c r="K141" s="22">
        <v>-1</v>
      </c>
      <c r="L141" s="22">
        <v>0</v>
      </c>
      <c r="M141" s="22">
        <v>0</v>
      </c>
      <c r="N141" s="22">
        <v>0</v>
      </c>
      <c r="O141" s="22"/>
      <c r="P141" s="22">
        <v>0</v>
      </c>
      <c r="Q141" s="22"/>
      <c r="R141" s="22"/>
      <c r="S141" s="22"/>
      <c r="T141" s="22"/>
      <c r="U141" s="13"/>
    </row>
    <row r="142" spans="2:22" x14ac:dyDescent="0.25">
      <c r="B142" s="13" t="s">
        <v>59</v>
      </c>
      <c r="C142" s="22">
        <v>0</v>
      </c>
      <c r="D142" s="22">
        <f>1/C127</f>
        <v>0.2</v>
      </c>
      <c r="E142" s="22">
        <f>-8/C127</f>
        <v>-1.6</v>
      </c>
      <c r="F142" s="22">
        <v>0</v>
      </c>
      <c r="G142" s="22">
        <f>8/C127</f>
        <v>1.6</v>
      </c>
      <c r="H142" s="22">
        <f>-1/C127</f>
        <v>-0.2</v>
      </c>
      <c r="I142" s="22">
        <f>-1/C128</f>
        <v>-0.33333333333333331</v>
      </c>
      <c r="J142" s="22">
        <f>8/C128</f>
        <v>2.6666666666666665</v>
      </c>
      <c r="K142" s="22">
        <v>0</v>
      </c>
      <c r="L142" s="22">
        <f>-8/C128</f>
        <v>-2.6666666666666665</v>
      </c>
      <c r="M142" s="22">
        <f>1/C128</f>
        <v>0.33333333333333331</v>
      </c>
      <c r="N142" s="22">
        <v>0</v>
      </c>
      <c r="O142" s="22"/>
      <c r="P142" s="22">
        <v>0</v>
      </c>
      <c r="Q142" s="22"/>
      <c r="R142" s="22"/>
      <c r="S142" s="22"/>
      <c r="T142" s="22"/>
      <c r="U142" s="13"/>
    </row>
    <row r="143" spans="2:22" x14ac:dyDescent="0.25">
      <c r="B143" s="13" t="s">
        <v>60</v>
      </c>
      <c r="C143" s="22">
        <v>0</v>
      </c>
      <c r="D143" s="22">
        <f>1/C127/C127</f>
        <v>0.04</v>
      </c>
      <c r="E143" s="22">
        <f>-16/C127/C127</f>
        <v>-0.64</v>
      </c>
      <c r="F143" s="22">
        <f>30/C127/C127</f>
        <v>1.2</v>
      </c>
      <c r="G143" s="22">
        <f>-16/C127/C127</f>
        <v>-0.64</v>
      </c>
      <c r="H143" s="22">
        <f>1/C127/C127</f>
        <v>0.04</v>
      </c>
      <c r="I143" s="22">
        <f>-1/C128/C128</f>
        <v>-0.1111111111111111</v>
      </c>
      <c r="J143" s="22">
        <f>16/C128/C128</f>
        <v>1.7777777777777777</v>
      </c>
      <c r="K143" s="22">
        <f>-30/C128/C128</f>
        <v>-3.3333333333333335</v>
      </c>
      <c r="L143" s="22">
        <f>16/C128/C128</f>
        <v>1.7777777777777777</v>
      </c>
      <c r="M143" s="22">
        <f>-1/C128/C128</f>
        <v>-0.1111111111111111</v>
      </c>
      <c r="N143" s="22">
        <v>0</v>
      </c>
      <c r="O143" s="22"/>
      <c r="P143" s="22">
        <v>0</v>
      </c>
      <c r="Q143" s="22"/>
      <c r="R143" s="22"/>
      <c r="S143" s="22"/>
      <c r="T143" s="22"/>
      <c r="U143" s="13"/>
    </row>
    <row r="144" spans="2:22" x14ac:dyDescent="0.25">
      <c r="B144" s="13" t="s">
        <v>61</v>
      </c>
      <c r="C144" s="22">
        <v>0</v>
      </c>
      <c r="D144" s="22">
        <f>1/2/C127/C127/C127</f>
        <v>4.0000000000000001E-3</v>
      </c>
      <c r="E144" s="22">
        <f>-2/2/C127/C127/C127</f>
        <v>-8.0000000000000002E-3</v>
      </c>
      <c r="F144" s="22">
        <v>0</v>
      </c>
      <c r="G144" s="22">
        <f>2/2/C127/C127/C127</f>
        <v>8.0000000000000002E-3</v>
      </c>
      <c r="H144" s="22">
        <f>-1/2/C127/C127/C127</f>
        <v>-4.0000000000000001E-3</v>
      </c>
      <c r="I144" s="22">
        <f>-1/2/C128/C128/C128</f>
        <v>-1.8518518518518517E-2</v>
      </c>
      <c r="J144" s="22">
        <f>2/2/C128/C128/C128</f>
        <v>3.7037037037037035E-2</v>
      </c>
      <c r="K144" s="22">
        <v>0</v>
      </c>
      <c r="L144" s="22">
        <f>-2/2/C128/C128/C128</f>
        <v>-3.7037037037037035E-2</v>
      </c>
      <c r="M144" s="22">
        <f>1/2/C128/C128/C128</f>
        <v>1.8518518518518517E-2</v>
      </c>
      <c r="N144" s="22">
        <v>0</v>
      </c>
      <c r="O144" s="22"/>
      <c r="P144" s="22">
        <f>C129</f>
        <v>10</v>
      </c>
      <c r="Q144" s="22"/>
      <c r="R144" s="22"/>
      <c r="S144" s="22"/>
      <c r="T144" s="22"/>
      <c r="U144" s="13"/>
    </row>
    <row r="147" spans="4:8" x14ac:dyDescent="0.25">
      <c r="D147" s="13"/>
      <c r="E147" s="14">
        <f t="array" ref="E147:E158">TRANSPOSE(C132:N132)</f>
        <v>-1</v>
      </c>
      <c r="F147" s="22">
        <f t="array" ref="F147:F158">MMULT(MINVERSE(C133:N144),P133:P144)</f>
        <v>1538.0859375000011</v>
      </c>
    </row>
    <row r="148" spans="4:8" x14ac:dyDescent="0.25">
      <c r="D148" s="13"/>
      <c r="E148" s="14">
        <v>0</v>
      </c>
      <c r="F148" s="22">
        <v>272.82714843750006</v>
      </c>
    </row>
    <row r="149" spans="4:8" x14ac:dyDescent="0.25">
      <c r="D149" s="13"/>
      <c r="E149" s="14">
        <v>1</v>
      </c>
      <c r="F149" s="22">
        <v>-1.5502750598402185E-13</v>
      </c>
    </row>
    <row r="150" spans="4:8" x14ac:dyDescent="0.25">
      <c r="D150" s="13"/>
      <c r="E150" s="14" t="str">
        <v>2l</v>
      </c>
      <c r="F150" s="22">
        <v>49.438476562499943</v>
      </c>
    </row>
    <row r="151" spans="4:8" x14ac:dyDescent="0.25">
      <c r="D151" s="13"/>
      <c r="E151" s="14" t="str">
        <v>2a</v>
      </c>
      <c r="F151" s="22">
        <v>-249.02343750000003</v>
      </c>
    </row>
    <row r="152" spans="4:8" x14ac:dyDescent="0.25">
      <c r="D152" s="13"/>
      <c r="E152" s="14" t="str">
        <v>2b</v>
      </c>
      <c r="F152" s="22">
        <v>-1565.5517578125005</v>
      </c>
    </row>
    <row r="153" spans="4:8" x14ac:dyDescent="0.25">
      <c r="D153" s="13"/>
      <c r="E153" s="14" t="str">
        <v>2c</v>
      </c>
      <c r="F153" s="22">
        <v>-352.66113281250011</v>
      </c>
    </row>
    <row r="154" spans="4:8" x14ac:dyDescent="0.25">
      <c r="D154" s="13"/>
      <c r="E154" s="14" t="str">
        <v>2d</v>
      </c>
      <c r="F154" s="22">
        <v>-26.367187500000092</v>
      </c>
    </row>
    <row r="155" spans="4:8" x14ac:dyDescent="0.25">
      <c r="D155" s="13"/>
      <c r="E155" s="14" t="str">
        <v>2r</v>
      </c>
      <c r="F155" s="22">
        <v>49.438476562499964</v>
      </c>
    </row>
    <row r="156" spans="4:8" x14ac:dyDescent="0.25">
      <c r="D156" s="13"/>
      <c r="E156" s="14">
        <v>3</v>
      </c>
      <c r="F156" s="22">
        <v>1.134292900497788E-15</v>
      </c>
    </row>
    <row r="157" spans="4:8" x14ac:dyDescent="0.25">
      <c r="D157" s="13"/>
      <c r="E157" s="14">
        <v>4</v>
      </c>
      <c r="F157" s="22">
        <v>-49.438476562499964</v>
      </c>
    </row>
    <row r="158" spans="4:8" x14ac:dyDescent="0.25">
      <c r="D158" s="13"/>
      <c r="E158" s="14">
        <v>5</v>
      </c>
      <c r="F158" s="22">
        <v>26.367187500000092</v>
      </c>
    </row>
    <row r="159" spans="4:8" x14ac:dyDescent="0.25">
      <c r="D159" s="6"/>
      <c r="E159" s="14"/>
      <c r="F159" s="22"/>
      <c r="H159" s="4"/>
    </row>
    <row r="160" spans="4:8" x14ac:dyDescent="0.25">
      <c r="D160" s="6"/>
      <c r="E160" s="14"/>
      <c r="F160" s="22"/>
    </row>
    <row r="161" spans="2:6" x14ac:dyDescent="0.25">
      <c r="D161" s="6"/>
      <c r="E161" s="11"/>
      <c r="F161" s="6"/>
    </row>
    <row r="162" spans="2:6" x14ac:dyDescent="0.25">
      <c r="B162" s="4" t="s">
        <v>29</v>
      </c>
      <c r="D162" s="6"/>
      <c r="E162" s="11"/>
      <c r="F162" s="6"/>
    </row>
    <row r="163" spans="2:6" x14ac:dyDescent="0.25">
      <c r="D163" s="6"/>
      <c r="E163" s="11"/>
      <c r="F163" s="6"/>
    </row>
    <row r="164" spans="2:6" x14ac:dyDescent="0.25">
      <c r="D164" s="6"/>
      <c r="E164" s="11"/>
      <c r="F164" s="6"/>
    </row>
    <row r="165" spans="2:6" x14ac:dyDescent="0.25">
      <c r="D165" s="6"/>
      <c r="E165" s="11"/>
      <c r="F165" s="6"/>
    </row>
    <row r="166" spans="2:6" x14ac:dyDescent="0.25">
      <c r="D166" s="14" t="s">
        <v>39</v>
      </c>
      <c r="E166" s="24" t="s">
        <v>37</v>
      </c>
      <c r="F166" s="13"/>
    </row>
    <row r="167" spans="2:6" x14ac:dyDescent="0.25">
      <c r="C167" s="23" t="s">
        <v>82</v>
      </c>
      <c r="D167" s="22">
        <v>0</v>
      </c>
      <c r="E167" s="22">
        <f>(F147-16*F148+30*F149-16*F150+F151)/(12*$C$127*$C$127)</f>
        <v>-12.890625000000012</v>
      </c>
      <c r="F167" s="13" t="s">
        <v>15</v>
      </c>
    </row>
    <row r="168" spans="2:6" x14ac:dyDescent="0.25">
      <c r="C168" s="23" t="s">
        <v>83</v>
      </c>
      <c r="D168" s="22">
        <v>5</v>
      </c>
      <c r="E168" s="22">
        <f>(F148-16*F149+30*F150-16*F151+F152)/(12*$C$127*$C$127)</f>
        <v>13.916015625</v>
      </c>
      <c r="F168" s="13" t="s">
        <v>15</v>
      </c>
    </row>
    <row r="169" spans="2:6" x14ac:dyDescent="0.25">
      <c r="C169" s="23" t="s">
        <v>84</v>
      </c>
      <c r="D169" s="22">
        <v>8</v>
      </c>
      <c r="E169" s="22">
        <f>(F154-16*F155+30*F156-16*F157+F158)/(12*C128*C128)</f>
        <v>-1.9737298215558337E-16</v>
      </c>
      <c r="F169" s="13" t="s">
        <v>15</v>
      </c>
    </row>
    <row r="170" spans="2:6" x14ac:dyDescent="0.25">
      <c r="D170" s="6"/>
      <c r="E170" s="11"/>
      <c r="F170" s="6"/>
    </row>
    <row r="171" spans="2:6" x14ac:dyDescent="0.25">
      <c r="D171" s="6"/>
      <c r="E171" s="11"/>
      <c r="F171" s="6"/>
    </row>
  </sheetData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24578" r:id="rId4">
          <objectPr defaultSize="0" autoPict="0" r:id="rId5">
            <anchor moveWithCells="1" sizeWithCells="1">
              <from>
                <xdr:col>2</xdr:col>
                <xdr:colOff>342900</xdr:colOff>
                <xdr:row>16</xdr:row>
                <xdr:rowOff>95250</xdr:rowOff>
              </from>
              <to>
                <xdr:col>5</xdr:col>
                <xdr:colOff>514350</xdr:colOff>
                <xdr:row>21</xdr:row>
                <xdr:rowOff>114300</xdr:rowOff>
              </to>
            </anchor>
          </objectPr>
        </oleObject>
      </mc:Choice>
      <mc:Fallback>
        <oleObject progId="Equation.DSMT4" shapeId="24578" r:id="rId4"/>
      </mc:Fallback>
    </mc:AlternateContent>
    <mc:AlternateContent xmlns:mc="http://schemas.openxmlformats.org/markup-compatibility/2006">
      <mc:Choice Requires="x14">
        <oleObject progId="Equation.DSMT4" shapeId="24579" r:id="rId6">
          <objectPr defaultSize="0" autoPict="0" r:id="rId7">
            <anchor moveWithCells="1" sizeWithCells="1">
              <from>
                <xdr:col>4</xdr:col>
                <xdr:colOff>47625</xdr:colOff>
                <xdr:row>99</xdr:row>
                <xdr:rowOff>66675</xdr:rowOff>
              </from>
              <to>
                <xdr:col>7</xdr:col>
                <xdr:colOff>333375</xdr:colOff>
                <xdr:row>102</xdr:row>
                <xdr:rowOff>47625</xdr:rowOff>
              </to>
            </anchor>
          </objectPr>
        </oleObject>
      </mc:Choice>
      <mc:Fallback>
        <oleObject progId="Equation.DSMT4" shapeId="24579" r:id="rId6"/>
      </mc:Fallback>
    </mc:AlternateContent>
    <mc:AlternateContent xmlns:mc="http://schemas.openxmlformats.org/markup-compatibility/2006">
      <mc:Choice Requires="x14">
        <oleObject progId="Equation.DSMT4" shapeId="24580" r:id="rId8">
          <objectPr defaultSize="0" autoPict="0" r:id="rId9">
            <anchor moveWithCells="1" sizeWithCells="1">
              <from>
                <xdr:col>6</xdr:col>
                <xdr:colOff>638175</xdr:colOff>
                <xdr:row>118</xdr:row>
                <xdr:rowOff>57150</xdr:rowOff>
              </from>
              <to>
                <xdr:col>14</xdr:col>
                <xdr:colOff>638175</xdr:colOff>
                <xdr:row>129</xdr:row>
                <xdr:rowOff>114300</xdr:rowOff>
              </to>
            </anchor>
          </objectPr>
        </oleObject>
      </mc:Choice>
      <mc:Fallback>
        <oleObject progId="Equation.DSMT4" shapeId="24580" r:id="rId8"/>
      </mc:Fallback>
    </mc:AlternateContent>
    <mc:AlternateContent xmlns:mc="http://schemas.openxmlformats.org/markup-compatibility/2006">
      <mc:Choice Requires="x14">
        <oleObject progId="Equation.DSMT4" shapeId="24581" r:id="rId10">
          <objectPr defaultSize="0" autoPict="0" r:id="rId11">
            <anchor moveWithCells="1" sizeWithCells="1">
              <from>
                <xdr:col>4</xdr:col>
                <xdr:colOff>47625</xdr:colOff>
                <xdr:row>160</xdr:row>
                <xdr:rowOff>66675</xdr:rowOff>
              </from>
              <to>
                <xdr:col>7</xdr:col>
                <xdr:colOff>390525</xdr:colOff>
                <xdr:row>163</xdr:row>
                <xdr:rowOff>57150</xdr:rowOff>
              </to>
            </anchor>
          </objectPr>
        </oleObject>
      </mc:Choice>
      <mc:Fallback>
        <oleObject progId="Equation.DSMT4" shapeId="24581" r:id="rId10"/>
      </mc:Fallback>
    </mc:AlternateContent>
    <mc:AlternateContent xmlns:mc="http://schemas.openxmlformats.org/markup-compatibility/2006">
      <mc:Choice Requires="x14">
        <oleObject progId="Equation.DSMT4" shapeId="24582" r:id="rId12">
          <objectPr defaultSize="0" autoPict="0" r:id="rId13">
            <anchor moveWithCells="1" sizeWithCells="1">
              <from>
                <xdr:col>7</xdr:col>
                <xdr:colOff>704850</xdr:colOff>
                <xdr:row>44</xdr:row>
                <xdr:rowOff>28575</xdr:rowOff>
              </from>
              <to>
                <xdr:col>16</xdr:col>
                <xdr:colOff>66675</xdr:colOff>
                <xdr:row>55</xdr:row>
                <xdr:rowOff>47625</xdr:rowOff>
              </to>
            </anchor>
          </objectPr>
        </oleObject>
      </mc:Choice>
      <mc:Fallback>
        <oleObject progId="Equation.DSMT4" shapeId="24582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FP beam unif distr load</vt:lpstr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cp:lastPrinted>2020-03-06T13:53:35Z</cp:lastPrinted>
  <dcterms:created xsi:type="dcterms:W3CDTF">2019-11-25T09:09:17Z</dcterms:created>
  <dcterms:modified xsi:type="dcterms:W3CDTF">2021-02-22T21:48:16Z</dcterms:modified>
</cp:coreProperties>
</file>